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Tình\"/>
    </mc:Choice>
  </mc:AlternateContent>
  <xr:revisionPtr revIDLastSave="0" documentId="13_ncr:1_{065DC31E-37FF-4CDE-AFB2-0DEC350C25C8}" xr6:coauthVersionLast="36" xr6:coauthVersionMax="36" xr10:uidLastSave="{00000000-0000-0000-0000-000000000000}"/>
  <bookViews>
    <workbookView xWindow="0" yWindow="0" windowWidth="19575" windowHeight="10050" xr2:uid="{00000000-000D-0000-FFFF-FFFF00000000}"/>
  </bookViews>
  <sheets>
    <sheet name="BỘ CÓ THUẾ" sheetId="13" r:id="rId1"/>
    <sheet name="TNT" sheetId="14" r:id="rId2"/>
  </sheets>
  <calcPr calcId="191029"/>
</workbook>
</file>

<file path=xl/calcChain.xml><?xml version="1.0" encoding="utf-8"?>
<calcChain xmlns="http://schemas.openxmlformats.org/spreadsheetml/2006/main">
  <c r="K80" i="13" l="1"/>
  <c r="J80" i="13"/>
  <c r="I80" i="13"/>
  <c r="H80" i="13"/>
  <c r="F80" i="13"/>
  <c r="F29" i="14"/>
</calcChain>
</file>

<file path=xl/sharedStrings.xml><?xml version="1.0" encoding="utf-8"?>
<sst xmlns="http://schemas.openxmlformats.org/spreadsheetml/2006/main" count="498" uniqueCount="306">
  <si>
    <t>STT</t>
  </si>
  <si>
    <t>MST</t>
  </si>
  <si>
    <t>Ghi chú</t>
  </si>
  <si>
    <t>CỤC THUẾ TỈNH BÌNH ĐỊNH</t>
  </si>
  <si>
    <t>4100214669</t>
  </si>
  <si>
    <t>Phạm Thị Mến</t>
  </si>
  <si>
    <t>Chợ Đông Sân bay</t>
  </si>
  <si>
    <t>4100214725</t>
  </si>
  <si>
    <t>Nguyễn Thị Thi</t>
  </si>
  <si>
    <t>Chợ Đông sân bay</t>
  </si>
  <si>
    <t>4100214771</t>
  </si>
  <si>
    <t>Võ Thị Hạnh</t>
  </si>
  <si>
    <t>4100214796</t>
  </si>
  <si>
    <t>Hà Thị Nguyệt</t>
  </si>
  <si>
    <t>4100214852</t>
  </si>
  <si>
    <t>Huỳnh Thị Nhung</t>
  </si>
  <si>
    <t>4100214933</t>
  </si>
  <si>
    <t>Nguyễn Thị Thái Hòa</t>
  </si>
  <si>
    <t>4100215091</t>
  </si>
  <si>
    <t>Hà Thị Ngọc Thu</t>
  </si>
  <si>
    <t>4100414876</t>
  </si>
  <si>
    <t>Nguyễn Thị Lê Thuỷ</t>
  </si>
  <si>
    <t>Chợ Sân Bay</t>
  </si>
  <si>
    <t>4100414964</t>
  </si>
  <si>
    <t>Chợ Sân Bay, phường Lý Thường Kiệt</t>
  </si>
  <si>
    <t>Lê Thị Hồng Thuý</t>
  </si>
  <si>
    <t>4100423694</t>
  </si>
  <si>
    <t>Đặng Thị Lệ Thu</t>
  </si>
  <si>
    <t>Chợ Đông Sân Bay</t>
  </si>
  <si>
    <t>4100441703</t>
  </si>
  <si>
    <t>Vũ Ngọc Tuấn</t>
  </si>
  <si>
    <t>Lô 42 chợ sân bay</t>
  </si>
  <si>
    <t>4100474240</t>
  </si>
  <si>
    <t>Nguyễn Thị Điểm</t>
  </si>
  <si>
    <t>4100515338</t>
  </si>
  <si>
    <t>Tôn Nữ Mỹ Vân</t>
  </si>
  <si>
    <t>Lô 64 Chợ Sân Bay</t>
  </si>
  <si>
    <t>4100525632</t>
  </si>
  <si>
    <t>Bùi Thị Tuyết</t>
  </si>
  <si>
    <t>Lô 28 Chợ Sân Bay</t>
  </si>
  <si>
    <t>4100535408</t>
  </si>
  <si>
    <t>Ngô Thị Hải</t>
  </si>
  <si>
    <t>Lô 66 Chợ Sân Bay</t>
  </si>
  <si>
    <t>4100536225</t>
  </si>
  <si>
    <t>Cao Thị Thu Phong</t>
  </si>
  <si>
    <t>4100536232</t>
  </si>
  <si>
    <t>Lê Thị Thuỷ Tiên</t>
  </si>
  <si>
    <t>4100543504</t>
  </si>
  <si>
    <t>Lưu Thị Băng Tâm</t>
  </si>
  <si>
    <t>Lô 36 Chợ Sân Bay</t>
  </si>
  <si>
    <t>4100545646</t>
  </si>
  <si>
    <t>Phạm Thị Mười</t>
  </si>
  <si>
    <t>Lô Số 10 Chợ Sân Bây</t>
  </si>
  <si>
    <t>4100546008-001</t>
  </si>
  <si>
    <t>Huỳnh Lê Thị Diễm Trang</t>
  </si>
  <si>
    <t>Lô 136 chợ sân bay</t>
  </si>
  <si>
    <t>4100547185</t>
  </si>
  <si>
    <t>Nguyễn Thị Xuân Trang</t>
  </si>
  <si>
    <t>Lô 60 Chợ Sân Bay</t>
  </si>
  <si>
    <t>4100549707</t>
  </si>
  <si>
    <t>Hoàng Thị Lan</t>
  </si>
  <si>
    <t>4100550269</t>
  </si>
  <si>
    <t>Đoàn Thị Xuân</t>
  </si>
  <si>
    <t>4100558846</t>
  </si>
  <si>
    <t>Lê Thị Hải</t>
  </si>
  <si>
    <t>4100558860</t>
  </si>
  <si>
    <t>Trần Thị Ty</t>
  </si>
  <si>
    <t>4100558878</t>
  </si>
  <si>
    <t>Huỳnh Thị Bạch Tuyết</t>
  </si>
  <si>
    <t>4100561246</t>
  </si>
  <si>
    <t>Nguyễn Thị Tý</t>
  </si>
  <si>
    <t>4100561253</t>
  </si>
  <si>
    <t>Đoàn Thị Liên</t>
  </si>
  <si>
    <t>4100561302</t>
  </si>
  <si>
    <t>Huỳnh Thị Thuý Vân</t>
  </si>
  <si>
    <t>4100561327</t>
  </si>
  <si>
    <t>Đặng Thị Ngọc Thu</t>
  </si>
  <si>
    <t>4100561334</t>
  </si>
  <si>
    <t>Trần Thị Phúc</t>
  </si>
  <si>
    <t>4100561341</t>
  </si>
  <si>
    <t>Đoàn Thị Nuôi</t>
  </si>
  <si>
    <t>4100561359</t>
  </si>
  <si>
    <t>Nguyễn Thị Nở</t>
  </si>
  <si>
    <t>4100565120</t>
  </si>
  <si>
    <t>Lương Thị Chín</t>
  </si>
  <si>
    <t>4100565138</t>
  </si>
  <si>
    <t>Lâm Thị Thu Loan</t>
  </si>
  <si>
    <t>4100584934</t>
  </si>
  <si>
    <t>Nguyễn Thị Kim Phê</t>
  </si>
  <si>
    <t>Chợ Sân bay</t>
  </si>
  <si>
    <t>4100593625</t>
  </si>
  <si>
    <t>Lương Thị Tuyết Lệ</t>
  </si>
  <si>
    <t>4100594308</t>
  </si>
  <si>
    <t>Nguyễn Thu Hà</t>
  </si>
  <si>
    <t>Lô 69 Chợ sân Bay</t>
  </si>
  <si>
    <t>4100599698</t>
  </si>
  <si>
    <t>Nguyễn Thị Thuỳ Mai</t>
  </si>
  <si>
    <t>Lô 14 Chợ Sân Bay</t>
  </si>
  <si>
    <t>4100608007-001</t>
  </si>
  <si>
    <t>Lý Thị Thuận</t>
  </si>
  <si>
    <t>Chợ sân bay</t>
  </si>
  <si>
    <t>4100614498</t>
  </si>
  <si>
    <t>Bùi Thị Kim Cúc</t>
  </si>
  <si>
    <t>4100614508</t>
  </si>
  <si>
    <t>Nguyễn Thị Thu Thuỳ Oanh</t>
  </si>
  <si>
    <t>4100614699</t>
  </si>
  <si>
    <t>Trần Thị Hương</t>
  </si>
  <si>
    <t>4100614787</t>
  </si>
  <si>
    <t>Chu Ngọc Mộng Hoa</t>
  </si>
  <si>
    <t>4100614794</t>
  </si>
  <si>
    <t>Cao Bá Mộng Tuyền</t>
  </si>
  <si>
    <t>4100641276</t>
  </si>
  <si>
    <t>Hồ Thị Mai Phương</t>
  </si>
  <si>
    <t>4100710297</t>
  </si>
  <si>
    <t>Huỳnh Thị Thanh Thuỷ</t>
  </si>
  <si>
    <t>lô 70 chợ Sân Bay</t>
  </si>
  <si>
    <t>4100714492</t>
  </si>
  <si>
    <t>Nguyễn Thị Hiệu</t>
  </si>
  <si>
    <t>4100714502</t>
  </si>
  <si>
    <t>Lê Thị Cúc</t>
  </si>
  <si>
    <t>4100714527</t>
  </si>
  <si>
    <t>Bùi Thị Lan</t>
  </si>
  <si>
    <t>4100722694</t>
  </si>
  <si>
    <t>Tô Thị Hồng Ngọc</t>
  </si>
  <si>
    <t>Lô 74 Chợ Sân Bay</t>
  </si>
  <si>
    <t>4100740051</t>
  </si>
  <si>
    <t>Lương Thị Mộng Thu</t>
  </si>
  <si>
    <t>4100740090</t>
  </si>
  <si>
    <t>Huỳnh Thị Kim Thuy</t>
  </si>
  <si>
    <t>4100754671</t>
  </si>
  <si>
    <t>Lý Lê Lan Vi</t>
  </si>
  <si>
    <t>Lô 56, Chợ Sân Bay</t>
  </si>
  <si>
    <t>4100792412-001</t>
  </si>
  <si>
    <t>Nguyễn Ngọc Hoàng</t>
  </si>
  <si>
    <t>ki ốt 34, chợ Sân bay</t>
  </si>
  <si>
    <t>Nguyễn Thị Hồng Nhung</t>
  </si>
  <si>
    <t>4101334302</t>
  </si>
  <si>
    <t>Nguyễn Thị Bạch Nhạn</t>
  </si>
  <si>
    <t>Ki ốt 72 Chợ Sân Bay</t>
  </si>
  <si>
    <t>4101385459</t>
  </si>
  <si>
    <t>Võ Thị Kim Hạnh</t>
  </si>
  <si>
    <t>Ki ốt 22 Chợ sân bay</t>
  </si>
  <si>
    <t>4101400185-001</t>
  </si>
  <si>
    <t>Lê Thị Hồng</t>
  </si>
  <si>
    <t>4101499618</t>
  </si>
  <si>
    <t>Nguyễn Thị Thu</t>
  </si>
  <si>
    <t>4101517031</t>
  </si>
  <si>
    <t>Nguyễn Thị Diệu Huệ</t>
  </si>
  <si>
    <t>4101533097</t>
  </si>
  <si>
    <t>Trương Thị Hoài Nhơn</t>
  </si>
  <si>
    <t>Lô 46 Chợ Sân Bay</t>
  </si>
  <si>
    <t>4101533160</t>
  </si>
  <si>
    <t>Nguyễn Thị Hương</t>
  </si>
  <si>
    <t>8034919903-001</t>
  </si>
  <si>
    <t>Nguyễn Thị Phi Nga</t>
  </si>
  <si>
    <t>8064587331</t>
  </si>
  <si>
    <t>Lê Thị Ái Trí</t>
  </si>
  <si>
    <t>lô 26 chợ sân bay</t>
  </si>
  <si>
    <t>8069186090-001</t>
  </si>
  <si>
    <t>Phạm Thị Thúy Hà</t>
  </si>
  <si>
    <t>Lô 47, 48, 57, 100 chợ sân bay</t>
  </si>
  <si>
    <t>8074879703-001</t>
  </si>
  <si>
    <t>Lê Thị Dung</t>
  </si>
  <si>
    <t>8097108048-001</t>
  </si>
  <si>
    <t>Nguyễn Thị Ngọc Hòa</t>
  </si>
  <si>
    <t>8110594054-001</t>
  </si>
  <si>
    <t>Vũ Thị Mai Phương</t>
  </si>
  <si>
    <t>Ki ốt số 24 Chợ Sân Bay</t>
  </si>
  <si>
    <t>8123997396-001</t>
  </si>
  <si>
    <t>Trần Hồng Hạnh</t>
  </si>
  <si>
    <t>Ki ốt 12 Chợ Sân Bay</t>
  </si>
  <si>
    <t>8130617856</t>
  </si>
  <si>
    <t>Nguyễn Thị Trang</t>
  </si>
  <si>
    <t>8167879907</t>
  </si>
  <si>
    <t>Phạm Thị Mỹ Hương</t>
  </si>
  <si>
    <t>Tổ 5, Khu vực 2</t>
  </si>
  <si>
    <t>8263134537-001</t>
  </si>
  <si>
    <t>Nguyễn Thụy Ngọc Thúy</t>
  </si>
  <si>
    <t>8356442904</t>
  </si>
  <si>
    <t>Nguyễn Thị Tuyết Như</t>
  </si>
  <si>
    <t>Ki ốt 20 Chợ Sân Bay</t>
  </si>
  <si>
    <t>8363897941-001</t>
  </si>
  <si>
    <t>Đào Thị Hà Thanh</t>
  </si>
  <si>
    <t>Kiot số 38, chợ sân bay</t>
  </si>
  <si>
    <t>8528032780</t>
  </si>
  <si>
    <t>Võ Thị Lệ Thủy</t>
  </si>
  <si>
    <t>Lô 54 Ki ốt Chợ Sân Bay</t>
  </si>
  <si>
    <t>8575473687-001</t>
  </si>
  <si>
    <t>Nguyễn Thị Nhung</t>
  </si>
  <si>
    <t>Lô 16 chợ sân bay</t>
  </si>
  <si>
    <t>8743148963-001</t>
  </si>
  <si>
    <t>Nguyễn Thúy Vi</t>
  </si>
  <si>
    <t>8750144952-001</t>
  </si>
  <si>
    <t>Nguyễn Thị Mỹ Nữ</t>
  </si>
  <si>
    <t>44 Chợ Sân bay</t>
  </si>
  <si>
    <t>8784490862-001</t>
  </si>
  <si>
    <t>Nguyễn Thị Kiều Oanh</t>
  </si>
  <si>
    <t>8785032181-001</t>
  </si>
  <si>
    <t>8786253377-001</t>
  </si>
  <si>
    <t>Võ Thị Mỹ Lệ</t>
  </si>
  <si>
    <t>Lô 32 chợ sân bay</t>
  </si>
  <si>
    <t>8838603219-001</t>
  </si>
  <si>
    <t>Nguyễn Thị Mỹ Út</t>
  </si>
  <si>
    <t>8851791956-001</t>
  </si>
  <si>
    <t>Nguyễn Thị Hoàng Kim</t>
  </si>
  <si>
    <t>Ki ốt 40 Chợ Sân Bay</t>
  </si>
  <si>
    <t>8901308309-001</t>
  </si>
  <si>
    <t>Trần Thị Ngọc Thành</t>
  </si>
  <si>
    <t>Mẫu số 04-2/QTr–CNKD</t>
  </si>
  <si>
    <t>CHI CỤC THUẾ TP. QUY NHƠN</t>
  </si>
  <si>
    <t>Tháng 01 Năm 2025</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</si>
  <si>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</si>
  <si>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</si>
  <si>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</si>
  <si>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</si>
  <si>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</si>
  <si>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</si>
  <si>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</si>
  <si>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</si>
  <si>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</si>
  <si>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</si>
  <si>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</si>
  <si>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</si>
  <si>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</si>
  <si>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</si>
  <si>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</si>
  <si>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</si>
  <si>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</si>
  <si>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</si>
  <si>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</si>
  <si>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</si>
  <si>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</si>
  <si>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</si>
  <si>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</si>
  <si>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</si>
  <si>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</si>
  <si>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</si>
  <si>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Mẫu số 04-1/QTr–CNKD</t>
  </si>
  <si>
    <t>Đơn vị tính: Đồng Việt Nam</t>
  </si>
  <si>
    <t>Mã số thuế</t>
  </si>
  <si>
    <t>Địa chỉ KD</t>
  </si>
  <si>
    <t>Doanh thu khoán 1 tháng tại địa bàn</t>
  </si>
  <si>
    <t>Thời gian KD trong năm</t>
  </si>
  <si>
    <t>01/2025</t>
  </si>
  <si>
    <t xml:space="preserve">      ĐỘI TRƯỞNG ĐỘI KK-KTT</t>
  </si>
  <si>
    <t>THỦ TRƯỞNG CƠ QUAN THUẾ</t>
  </si>
  <si>
    <t>(Ký, ghi rõ họ tên)</t>
  </si>
  <si>
    <t>......, ngày 20 tháng 12 năm 2024</t>
  </si>
  <si>
    <t xml:space="preserve"> (Ký, ghi rõ họ tên) </t>
  </si>
  <si>
    <t xml:space="preserve">      ĐỘI TRƯỞNG ĐỘI THUẾ PHƯỜNG TRẦN PHÚ</t>
  </si>
  <si>
    <t>bán tạp hóa</t>
  </si>
  <si>
    <t>Phường Trần Phú (Địa bàn: Chợ sân bay)</t>
  </si>
  <si>
    <t>Phường Trần Phú (Địa bàn: chợ sân bay)</t>
  </si>
  <si>
    <t>Bán thịt heo</t>
  </si>
  <si>
    <t>Kinh doanh quần áo</t>
  </si>
  <si>
    <t>Tạp hoá</t>
  </si>
  <si>
    <t>Bán chén bát, nhôm, nhựa</t>
  </si>
  <si>
    <t>Bán tạp hoá</t>
  </si>
  <si>
    <t>Mua bán tạp hoá</t>
  </si>
  <si>
    <t>Bán gạo</t>
  </si>
  <si>
    <t>tạp hoá.</t>
  </si>
  <si>
    <t>tạp hóa hàng khô</t>
  </si>
  <si>
    <t>Tạp khô</t>
  </si>
  <si>
    <t>Mua bán Tạp hoá</t>
  </si>
  <si>
    <t>Bán tạp khô</t>
  </si>
  <si>
    <t>Bán Tạp Khô</t>
  </si>
  <si>
    <t>Bán kịp cài</t>
  </si>
  <si>
    <t>Bán chén bát nhôm nhựa</t>
  </si>
  <si>
    <t>Mua bán tạp hoá, tạp khô, hàng may mặc sẵn, dầu gội đầu, bột giặt và mỹ phẩm</t>
  </si>
  <si>
    <t>mua bán mặt hàng quần áo</t>
  </si>
  <si>
    <t>Bán gà</t>
  </si>
  <si>
    <t>Lô 173 Chợ Sân bay</t>
  </si>
  <si>
    <t>mua bán gia cầm, mua bán hàng nông sản</t>
  </si>
  <si>
    <t>Bán quần áo trẻ sơ sinh</t>
  </si>
  <si>
    <t>ki ốt số 30 lô góc, ngã tư Tăng Bạt Hổ, chợ sân bay</t>
  </si>
  <si>
    <t>mua bán tạp hóa, trái cây, bánh kẹo, bia, nước ngọt, rượu nội, thuốc lá nội, mỹ phẩm, thực phẩm chức năng, sữa các loại, hoa và rau củ quả các loại</t>
  </si>
  <si>
    <t>bán trái cây</t>
  </si>
  <si>
    <t>May mặc</t>
  </si>
  <si>
    <t>buôn bán bánh kẹo, trà</t>
  </si>
  <si>
    <t>Mua bán hàng hải sản khô, thực phẩm khô</t>
  </si>
  <si>
    <t>Mua bán hàng tạp hóa, thuốc lá</t>
  </si>
  <si>
    <t>bán thịt heo</t>
  </si>
  <si>
    <t>Mua bán vải sợi</t>
  </si>
  <si>
    <t>Bán phụ liệu may mặc</t>
  </si>
  <si>
    <t>Bán gia vị</t>
  </si>
  <si>
    <t>Mua bán tạp khô</t>
  </si>
  <si>
    <t>mua bán tạp hóa, bánh kẹo, trà, nước ngọt các loại</t>
  </si>
  <si>
    <t>Tạp hóa</t>
  </si>
  <si>
    <t>Bán lẻ thuốc, dụng cụ y tế, mỹ phẩm và vật phẩm vệ sinh trong các cửa hàng chuyên doanh (HỘ KINH DOANH NHÀ THUỐC TÂM PHÚC 1)</t>
  </si>
  <si>
    <t>Bán lẻ hàng may mặc, giày dép, hàng da và giả da trong các cửa hàng chuyên doanh (HỘ KINH DOANH TẠP HÓA HẠNH)</t>
  </si>
  <si>
    <t>mua bán quần áo trẻ em</t>
  </si>
  <si>
    <t>Mua bán quần áo (ĐÀO THỊ HÀ THANH)</t>
  </si>
  <si>
    <t>Buôn bán vải</t>
  </si>
  <si>
    <t>Mua bán bánh kẹo</t>
  </si>
  <si>
    <t>Bán trái cây</t>
  </si>
  <si>
    <t>Mua bán tạp hóa</t>
  </si>
  <si>
    <t>Mua bán bánh kẹo, tạp hóa, trái cây, nước ngọt, nước khoáng (CỬA HÀNG ĐẶC SẢN TIỆN LỢI MỸ LỆ)</t>
  </si>
  <si>
    <t>Mua bán trái cây</t>
  </si>
  <si>
    <t>Bán lẻ hàng may mặc, giày dép, hàng da và giả da trong các cửa hàng chuyên doanh (HỘ KINH DOANH TRUNG)</t>
  </si>
  <si>
    <t>May trang phục (trừ trang phục từ da lông thú)</t>
  </si>
  <si>
    <t>Quán rượu, bia, quầy bar</t>
  </si>
  <si>
    <t>Bán lẻ hàng hóa khác trong các cửa hàng chuyên doanh</t>
  </si>
  <si>
    <t>Bán lẻ thực phẩm khô, thực phẩm công nghiệp, đường sữa bánh kẹo lưu động hoặc tại chợ</t>
  </si>
  <si>
    <t>Tổng cộng</t>
  </si>
  <si>
    <t>DANH SÁCH DỰ KIẾN CÁ NHÂN KINH DOANH 
THUỘC DIỆN KHÔNG PHẢI NỘP THUẾ GTGT, THUẾ TNCN</t>
  </si>
  <si>
    <t>DANH SÁCH DỰ KIẾN CÁ NHÂN KINH DOANH VÀ MỨC THUẾ PHẢI NỘP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</si>
</sst>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_);_(* \(#,##0\);_(* &quot;-&quot;??_);_(@_)"/>
    <numFmt numFmtId="167" formatCode="0_);\(0\)"/>
  </numFmts>
  <fonts count="40" x14ac:knownFonts="1">
    <font>
      <sz val="11"/>
      <color indexed="8"/>
      <name val="Calibri"/>
      <family val="2"/>
    </font>
    <font>
      <sz val="14"/>
      <color theme="1"/>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1"/>
      <color indexed="8"/>
      <name val="Times New Roman"/>
      <family val="1"/>
    </font>
    <font>
      <b/>
      <sz val="13"/>
      <color indexed="8"/>
      <name val="Times New Roman"/>
      <family val="1"/>
    </font>
    <font>
      <sz val="13"/>
      <color indexed="8"/>
      <name val="Times New Roman"/>
      <family val="1"/>
    </font>
    <font>
      <sz val="11"/>
      <name val="Times New Roman"/>
      <family val="1"/>
    </font>
    <font>
      <sz val="13"/>
      <name val="Times New Roman"/>
      <family val="1"/>
    </font>
    <font>
      <sz val="14"/>
      <name val="Times New Roman"/>
      <family val="1"/>
    </font>
    <font>
      <b/>
      <u/>
      <sz val="13"/>
      <name val="Times New Roman"/>
      <family val="1"/>
    </font>
    <font>
      <b/>
      <sz val="13"/>
      <name val="Times New Roman"/>
      <family val="1"/>
    </font>
    <font>
      <b/>
      <sz val="14"/>
      <name val="Times New Roman"/>
      <family val="1"/>
    </font>
    <font>
      <i/>
      <sz val="12"/>
      <name val="Times New Roman"/>
      <family val="1"/>
    </font>
    <font>
      <sz val="10"/>
      <name val="Times New Roman"/>
      <family val="1"/>
    </font>
    <font>
      <sz val="11"/>
      <name val="Calibri"/>
      <family val="2"/>
      <charset val="204"/>
      <scheme val="minor"/>
    </font>
    <font>
      <i/>
      <sz val="14"/>
      <name val="Times New Roman"/>
      <family val="1"/>
    </font>
    <font>
      <sz val="13"/>
      <name val="Arial"/>
      <family val="2"/>
    </font>
    <font>
      <b/>
      <sz val="11"/>
      <name val="Times New Roman"/>
      <family val="1"/>
    </font>
    <font>
      <b/>
      <sz val="12"/>
      <name val="Times New Roman"/>
      <family val="1"/>
    </font>
    <font>
      <i/>
      <sz val="13"/>
      <name val="Times New Roman"/>
      <family val="1"/>
    </font>
    <font>
      <sz val="13"/>
      <color theme="1"/>
      <name val="Times New Roman"/>
      <family val="1"/>
    </font>
    <font>
      <b/>
      <sz val="11"/>
      <color indexed="8"/>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164" fontId="19"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9" fillId="0" borderId="0"/>
    <xf numFmtId="0" fontId="20" fillId="0" borderId="0"/>
    <xf numFmtId="0" fontId="1" fillId="0" borderId="0"/>
  </cellStyleXfs>
  <cellXfs count="90">
    <xf numFmtId="0" fontId="0" fillId="0" borderId="0" xfId="0"/>
    <xf numFmtId="0" fontId="21" fillId="0" borderId="0" xfId="0" applyFont="1" applyFill="1" applyAlignment="1">
      <alignment horizontal="center" vertical="center"/>
    </xf>
    <xf numFmtId="0" fontId="31" fillId="0" borderId="13" xfId="0" applyFont="1" applyFill="1" applyBorder="1" applyAlignment="1">
      <alignment horizontal="center" vertical="center" wrapText="1"/>
    </xf>
    <xf numFmtId="166" fontId="31" fillId="0" borderId="13" xfId="1" applyNumberFormat="1" applyFont="1" applyFill="1" applyBorder="1" applyAlignment="1">
      <alignment horizontal="center" vertical="center" wrapText="1"/>
    </xf>
    <xf numFmtId="167" fontId="28" fillId="0" borderId="0" xfId="0" applyNumberFormat="1" applyFont="1" applyFill="1" applyBorder="1" applyAlignment="1">
      <alignment horizontal="center" vertical="center"/>
    </xf>
    <xf numFmtId="0" fontId="35" fillId="0" borderId="0" xfId="0" applyNumberFormat="1" applyFont="1" applyFill="1" applyBorder="1" applyAlignment="1">
      <alignment vertical="center" wrapText="1"/>
    </xf>
    <xf numFmtId="0" fontId="36" fillId="0" borderId="0" xfId="0" applyFont="1" applyFill="1" applyAlignment="1">
      <alignment vertical="center"/>
    </xf>
    <xf numFmtId="0" fontId="37" fillId="0" borderId="0" xfId="0" applyFont="1" applyFill="1" applyAlignment="1">
      <alignment vertical="center" wrapText="1"/>
    </xf>
    <xf numFmtId="166" fontId="37" fillId="0" borderId="0" xfId="1" applyNumberFormat="1" applyFont="1" applyFill="1" applyAlignment="1">
      <alignment vertical="center" wrapText="1"/>
    </xf>
    <xf numFmtId="0" fontId="31" fillId="0" borderId="13" xfId="43" applyFont="1" applyFill="1" applyBorder="1" applyAlignment="1">
      <alignment horizontal="center" vertical="center" wrapText="1"/>
    </xf>
    <xf numFmtId="49" fontId="25" fillId="0" borderId="13" xfId="0" applyNumberFormat="1" applyFont="1" applyFill="1" applyBorder="1" applyAlignment="1">
      <alignment vertical="center" wrapText="1"/>
    </xf>
    <xf numFmtId="49" fontId="25" fillId="0" borderId="0" xfId="0" applyNumberFormat="1" applyFont="1" applyFill="1" applyBorder="1" applyAlignment="1">
      <alignment vertical="center" wrapText="1"/>
    </xf>
    <xf numFmtId="0" fontId="25" fillId="0" borderId="13" xfId="0" applyNumberFormat="1" applyFont="1" applyFill="1" applyBorder="1" applyAlignment="1">
      <alignment vertical="center" wrapText="1"/>
    </xf>
    <xf numFmtId="0" fontId="25" fillId="0" borderId="13" xfId="0" applyFont="1" applyFill="1" applyBorder="1" applyAlignment="1">
      <alignment vertical="center" wrapText="1"/>
    </xf>
    <xf numFmtId="0" fontId="38" fillId="0" borderId="13" xfId="0" applyFont="1" applyFill="1" applyBorder="1" applyAlignment="1">
      <alignment vertical="center"/>
    </xf>
    <xf numFmtId="166" fontId="38" fillId="0" borderId="13" xfId="1" applyNumberFormat="1" applyFont="1" applyBorder="1" applyAlignment="1">
      <alignment horizontal="center" vertical="center" wrapText="1"/>
    </xf>
    <xf numFmtId="166" fontId="28" fillId="0" borderId="13" xfId="1" applyNumberFormat="1" applyFont="1" applyFill="1" applyBorder="1" applyAlignment="1">
      <alignment horizontal="center" vertical="center" wrapText="1"/>
    </xf>
    <xf numFmtId="0" fontId="37" fillId="0" borderId="0" xfId="43" applyFont="1" applyFill="1" applyAlignment="1">
      <alignment horizontal="center" vertical="center"/>
    </xf>
    <xf numFmtId="0" fontId="28" fillId="0" borderId="10" xfId="0" applyFont="1" applyFill="1" applyBorder="1" applyAlignment="1" applyProtection="1">
      <alignment horizontal="center" vertical="center" wrapText="1"/>
    </xf>
    <xf numFmtId="0" fontId="28" fillId="0" borderId="15" xfId="0" applyFont="1" applyFill="1" applyBorder="1" applyAlignment="1" applyProtection="1">
      <alignment horizontal="center" vertical="center" wrapText="1"/>
    </xf>
    <xf numFmtId="166" fontId="28" fillId="0" borderId="13" xfId="1" applyNumberFormat="1" applyFont="1" applyFill="1" applyBorder="1" applyAlignment="1">
      <alignment horizontal="center" vertical="center" wrapText="1"/>
    </xf>
    <xf numFmtId="0" fontId="28" fillId="0" borderId="0" xfId="43" applyFont="1" applyFill="1" applyAlignment="1">
      <alignment horizontal="center" vertical="center"/>
    </xf>
    <xf numFmtId="0" fontId="28" fillId="0" borderId="13"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43" applyFont="1" applyFill="1" applyBorder="1" applyAlignment="1">
      <alignment horizontal="center" vertical="center" wrapText="1"/>
    </xf>
    <xf numFmtId="166" fontId="28" fillId="0" borderId="10" xfId="1" applyNumberFormat="1" applyFont="1" applyFill="1" applyBorder="1" applyAlignment="1">
      <alignment horizontal="center" vertical="center" wrapText="1"/>
    </xf>
    <xf numFmtId="166" fontId="28" fillId="0" borderId="15" xfId="1" applyNumberFormat="1"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6" xfId="43"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28" fillId="0" borderId="13" xfId="43" applyFont="1" applyFill="1" applyBorder="1" applyAlignment="1">
      <alignment horizontal="center" vertical="center"/>
    </xf>
    <xf numFmtId="0" fontId="33" fillId="0" borderId="0" xfId="43" applyFont="1" applyFill="1" applyBorder="1" applyAlignment="1">
      <alignment horizontal="center" vertical="center"/>
    </xf>
    <xf numFmtId="0" fontId="25" fillId="0" borderId="0" xfId="0" applyFont="1" applyFill="1" applyAlignment="1">
      <alignment horizontal="center" vertical="center"/>
    </xf>
    <xf numFmtId="0" fontId="32" fillId="0" borderId="0" xfId="0" applyFont="1" applyFill="1" applyAlignment="1">
      <alignment vertical="center"/>
    </xf>
    <xf numFmtId="166" fontId="32" fillId="0" borderId="0" xfId="1" applyNumberFormat="1" applyFont="1" applyFill="1" applyAlignment="1">
      <alignment vertical="center"/>
    </xf>
    <xf numFmtId="0" fontId="26" fillId="0" borderId="11"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0" fillId="0" borderId="0" xfId="0" applyFill="1" applyAlignment="1">
      <alignment vertical="center"/>
    </xf>
    <xf numFmtId="0" fontId="27" fillId="0" borderId="0" xfId="0" applyFont="1" applyFill="1" applyAlignment="1">
      <alignment horizontal="center" vertical="center"/>
    </xf>
    <xf numFmtId="0" fontId="28" fillId="0" borderId="0" xfId="0" applyFont="1" applyFill="1" applyAlignment="1">
      <alignment horizontal="center" vertical="center"/>
    </xf>
    <xf numFmtId="0" fontId="28" fillId="0" borderId="0" xfId="0" applyFont="1" applyFill="1" applyAlignment="1">
      <alignment vertical="center"/>
    </xf>
    <xf numFmtId="0" fontId="29" fillId="0" borderId="0" xfId="43" applyFont="1" applyFill="1" applyAlignment="1">
      <alignment horizontal="center" vertical="center" wrapText="1"/>
    </xf>
    <xf numFmtId="0" fontId="26" fillId="0" borderId="0" xfId="43" applyFont="1" applyFill="1" applyAlignment="1">
      <alignment horizontal="center" vertical="center"/>
    </xf>
    <xf numFmtId="0" fontId="33" fillId="0" borderId="0" xfId="43" applyFont="1" applyFill="1" applyAlignment="1">
      <alignment horizontal="right" vertical="center"/>
    </xf>
    <xf numFmtId="0" fontId="34" fillId="0" borderId="0" xfId="43" applyFont="1" applyFill="1" applyAlignment="1">
      <alignment vertical="center"/>
    </xf>
    <xf numFmtId="166" fontId="34" fillId="0" borderId="0" xfId="1" applyNumberFormat="1" applyFont="1" applyFill="1" applyAlignment="1">
      <alignment vertical="center"/>
    </xf>
    <xf numFmtId="0" fontId="30" fillId="0" borderId="14" xfId="0" applyFont="1" applyFill="1" applyBorder="1" applyAlignment="1">
      <alignment horizontal="right" vertical="center"/>
    </xf>
    <xf numFmtId="0" fontId="23" fillId="0" borderId="13" xfId="0" applyFont="1" applyFill="1" applyBorder="1" applyAlignment="1">
      <alignment vertical="center"/>
    </xf>
    <xf numFmtId="166" fontId="23" fillId="0" borderId="13" xfId="1" applyNumberFormat="1" applyFont="1" applyFill="1" applyBorder="1" applyAlignment="1">
      <alignment vertical="center"/>
    </xf>
    <xf numFmtId="49" fontId="25" fillId="0" borderId="13" xfId="0" quotePrefix="1" applyNumberFormat="1" applyFont="1" applyFill="1" applyBorder="1" applyAlignment="1">
      <alignment vertical="center" wrapText="1"/>
    </xf>
    <xf numFmtId="0" fontId="23" fillId="0" borderId="0" xfId="0" applyFont="1" applyFill="1" applyAlignment="1">
      <alignment vertical="center"/>
    </xf>
    <xf numFmtId="0" fontId="22" fillId="0" borderId="13" xfId="0" applyFont="1" applyFill="1" applyBorder="1" applyAlignment="1">
      <alignment horizontal="center" vertical="center"/>
    </xf>
    <xf numFmtId="0" fontId="22" fillId="0" borderId="13" xfId="0" applyFont="1" applyFill="1" applyBorder="1" applyAlignment="1">
      <alignment vertical="center"/>
    </xf>
    <xf numFmtId="166" fontId="22" fillId="0" borderId="13" xfId="1" applyNumberFormat="1" applyFont="1" applyFill="1" applyBorder="1" applyAlignment="1">
      <alignment vertical="center"/>
    </xf>
    <xf numFmtId="0" fontId="23" fillId="0" borderId="0" xfId="0" applyFont="1" applyFill="1" applyBorder="1" applyAlignment="1">
      <alignment vertical="center"/>
    </xf>
    <xf numFmtId="166" fontId="23" fillId="0" borderId="0" xfId="1" applyNumberFormat="1" applyFont="1" applyFill="1" applyBorder="1" applyAlignment="1">
      <alignment vertical="center"/>
    </xf>
    <xf numFmtId="49" fontId="25" fillId="0" borderId="0" xfId="0" quotePrefix="1" applyNumberFormat="1" applyFont="1" applyFill="1" applyBorder="1" applyAlignment="1">
      <alignment vertical="center" wrapText="1"/>
    </xf>
    <xf numFmtId="166" fontId="0" fillId="0" borderId="0" xfId="1" applyNumberFormat="1" applyFont="1" applyFill="1" applyAlignment="1">
      <alignment vertical="center"/>
    </xf>
    <xf numFmtId="0" fontId="37" fillId="0" borderId="0" xfId="0" applyFont="1" applyFill="1" applyAlignment="1">
      <alignment horizontal="center" vertical="center" wrapText="1"/>
    </xf>
    <xf numFmtId="0" fontId="21" fillId="0" borderId="0" xfId="0" applyFont="1" applyFill="1" applyAlignment="1">
      <alignment vertical="center"/>
    </xf>
    <xf numFmtId="166" fontId="21" fillId="0" borderId="0" xfId="1" applyNumberFormat="1" applyFont="1" applyFill="1" applyAlignment="1">
      <alignment vertical="center"/>
    </xf>
    <xf numFmtId="0" fontId="28" fillId="0" borderId="0" xfId="0" applyFont="1" applyFill="1" applyAlignment="1">
      <alignment horizontal="center" vertical="center"/>
    </xf>
    <xf numFmtId="0" fontId="29" fillId="0" borderId="0" xfId="0" applyFont="1" applyFill="1" applyAlignment="1">
      <alignment horizontal="center" vertical="center"/>
    </xf>
    <xf numFmtId="0" fontId="29" fillId="0" borderId="0" xfId="0" applyFont="1" applyFill="1" applyAlignment="1">
      <alignment horizontal="center" vertical="center" wrapText="1"/>
    </xf>
    <xf numFmtId="0" fontId="26" fillId="0" borderId="0" xfId="0" applyFont="1" applyFill="1" applyAlignment="1">
      <alignment horizontal="center" vertical="center"/>
    </xf>
    <xf numFmtId="166" fontId="26" fillId="0" borderId="0" xfId="1" applyNumberFormat="1" applyFont="1" applyFill="1" applyAlignment="1">
      <alignment horizontal="center" vertical="center"/>
    </xf>
    <xf numFmtId="0" fontId="30" fillId="0" borderId="14" xfId="0" applyFont="1" applyFill="1" applyBorder="1" applyAlignment="1">
      <alignment vertical="center"/>
    </xf>
    <xf numFmtId="0" fontId="30" fillId="0" borderId="0" xfId="0" applyFont="1" applyFill="1" applyBorder="1" applyAlignment="1">
      <alignment vertical="center"/>
    </xf>
    <xf numFmtId="0" fontId="23" fillId="0" borderId="13" xfId="0" applyFont="1" applyFill="1" applyBorder="1" applyAlignment="1">
      <alignment horizontal="center" vertical="center"/>
    </xf>
    <xf numFmtId="17" fontId="23" fillId="0" borderId="13" xfId="0" quotePrefix="1" applyNumberFormat="1" applyFont="1" applyFill="1" applyBorder="1" applyAlignment="1">
      <alignment horizontal="center" vertical="center"/>
    </xf>
    <xf numFmtId="166" fontId="22" fillId="0" borderId="13" xfId="1" applyNumberFormat="1" applyFont="1" applyFill="1" applyBorder="1" applyAlignment="1">
      <alignment horizontal="center" vertical="center"/>
    </xf>
    <xf numFmtId="0" fontId="22" fillId="0" borderId="0" xfId="0" applyFont="1" applyFill="1" applyAlignment="1">
      <alignment vertical="center"/>
    </xf>
    <xf numFmtId="0" fontId="39" fillId="0" borderId="0" xfId="0" applyFont="1" applyFill="1" applyAlignment="1">
      <alignment horizontal="center" vertical="center"/>
    </xf>
    <xf numFmtId="0" fontId="39" fillId="0" borderId="0" xfId="0" applyFont="1" applyFill="1" applyAlignment="1">
      <alignment vertical="center"/>
    </xf>
    <xf numFmtId="166" fontId="39" fillId="0" borderId="0" xfId="1" applyNumberFormat="1" applyFont="1" applyFill="1" applyAlignment="1">
      <alignment vertical="center"/>
    </xf>
    <xf numFmtId="166" fontId="39" fillId="0" borderId="0" xfId="1" applyNumberFormat="1" applyFont="1" applyFill="1" applyAlignment="1">
      <alignment horizontal="center" vertical="center"/>
    </xf>
    <xf numFmtId="0" fontId="28" fillId="0" borderId="0" xfId="0" quotePrefix="1" applyNumberFormat="1" applyFont="1" applyFill="1" applyBorder="1" applyAlignment="1">
      <alignment vertical="center" wrapText="1"/>
    </xf>
    <xf numFmtId="166" fontId="28" fillId="0" borderId="0" xfId="1" quotePrefix="1" applyNumberFormat="1" applyFont="1" applyFill="1" applyBorder="1" applyAlignment="1">
      <alignment vertical="center" wrapText="1"/>
    </xf>
    <xf numFmtId="49" fontId="28" fillId="0" borderId="0" xfId="0" quotePrefix="1" applyNumberFormat="1" applyFont="1" applyFill="1" applyBorder="1" applyAlignment="1">
      <alignment horizontal="center" vertical="center" wrapText="1"/>
    </xf>
    <xf numFmtId="166" fontId="37" fillId="0" borderId="0" xfId="1" quotePrefix="1" applyNumberFormat="1" applyFont="1" applyFill="1" applyBorder="1" applyAlignment="1">
      <alignment horizontal="center" vertical="center" wrapText="1"/>
    </xf>
    <xf numFmtId="166" fontId="25" fillId="0" borderId="0" xfId="1" applyNumberFormat="1" applyFont="1" applyFill="1" applyAlignment="1">
      <alignment vertical="center"/>
    </xf>
    <xf numFmtId="0" fontId="25" fillId="0" borderId="0" xfId="43" applyFont="1" applyFill="1" applyAlignment="1">
      <alignment vertical="center"/>
    </xf>
    <xf numFmtId="0" fontId="21" fillId="0" borderId="0" xfId="43" applyFont="1" applyFill="1" applyAlignment="1">
      <alignment vertical="center"/>
    </xf>
    <xf numFmtId="0" fontId="32" fillId="0" borderId="0" xfId="0" applyFont="1" applyFill="1" applyAlignment="1">
      <alignment horizontal="center" vertical="center"/>
    </xf>
    <xf numFmtId="0" fontId="34" fillId="0" borderId="0" xfId="43" applyFont="1" applyFill="1" applyAlignment="1">
      <alignment horizontal="center" vertical="center"/>
    </xf>
    <xf numFmtId="0" fontId="23" fillId="0" borderId="13" xfId="0" quotePrefix="1" applyFont="1" applyFill="1" applyBorder="1" applyAlignment="1">
      <alignment horizontal="center" vertical="center"/>
    </xf>
    <xf numFmtId="0" fontId="23" fillId="0" borderId="0" xfId="0" quotePrefix="1" applyFont="1" applyFill="1" applyBorder="1" applyAlignment="1">
      <alignment horizontal="center" vertical="center"/>
    </xf>
    <xf numFmtId="0" fontId="0" fillId="0" borderId="0" xfId="0" applyFill="1" applyAlignment="1">
      <alignment horizontal="center" vertical="center"/>
    </xf>
    <xf numFmtId="0" fontId="24" fillId="0" borderId="11" xfId="0" applyFont="1" applyFill="1" applyBorder="1" applyAlignment="1">
      <alignment horizontal="center" vertical="center" wrapText="1"/>
    </xf>
    <xf numFmtId="0" fontId="24" fillId="0" borderId="12" xfId="0" applyFont="1" applyFill="1" applyBorder="1" applyAlignment="1">
      <alignment horizontal="center" vertical="center" wrapText="1"/>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6000000}"/>
    <cellStyle name="Normal 3" xfId="44" xr:uid="{00000000-0005-0000-0000-000027000000}"/>
    <cellStyle name="Normal 4" xfId="45" xr:uid="{00000000-0005-0000-0000-000028000000}"/>
    <cellStyle name="Normal 5" xfId="46" xr:uid="{00000000-0005-0000-0000-000029000000}"/>
    <cellStyle name="Normal 7" xfId="47"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6"/>
  <sheetViews>
    <sheetView tabSelected="1" workbookViewId="0">
      <selection activeCell="A14" sqref="A14:XFD14"/>
    </sheetView>
  </sheetViews>
  <sheetFormatPr defaultRowHeight="25.5" customHeight="1" x14ac:dyDescent="0.25"/>
  <cols>
    <col min="1" max="1" width="6.140625" style="1" customWidth="1"/>
    <col min="2" max="2" width="18.5703125" style="59" customWidth="1"/>
    <col min="3" max="3" width="23" style="59" customWidth="1"/>
    <col min="4" max="4" width="18.140625" style="59" customWidth="1"/>
    <col min="5" max="5" width="17.85546875" style="59" customWidth="1"/>
    <col min="6" max="6" width="18.28515625" style="60" customWidth="1"/>
    <col min="7" max="7" width="15.42578125" style="1" customWidth="1"/>
    <col min="8" max="8" width="21.28515625" style="60" customWidth="1"/>
    <col min="9" max="9" width="23.28515625" style="60" customWidth="1"/>
    <col min="10" max="10" width="18.5703125" style="60" customWidth="1"/>
    <col min="11" max="11" width="14.140625" style="60" customWidth="1"/>
    <col min="12" max="12" width="18.7109375" style="59" bestFit="1" customWidth="1"/>
    <col min="13" max="13" width="9.7109375" style="59" bestFit="1" customWidth="1"/>
    <col min="14" max="16384" width="9.140625" style="59"/>
  </cols>
  <sheetData>
    <row r="1" spans="1:13" ht="25.5" customHeight="1" x14ac:dyDescent="0.25">
      <c r="A1" s="32" t="s">
        <v>3</v>
      </c>
      <c r="B1" s="32"/>
      <c r="C1" s="32"/>
      <c r="L1" s="88" t="s">
        <v>208</v>
      </c>
      <c r="M1" s="89"/>
    </row>
    <row r="2" spans="1:13" ht="25.5" customHeight="1" x14ac:dyDescent="0.25">
      <c r="A2" s="38" t="s">
        <v>209</v>
      </c>
      <c r="B2" s="38"/>
      <c r="C2" s="38"/>
    </row>
    <row r="3" spans="1:13" ht="25.5" customHeight="1" x14ac:dyDescent="0.25">
      <c r="A3" s="39" t="s">
        <v>252</v>
      </c>
      <c r="B3" s="39"/>
      <c r="C3" s="39"/>
    </row>
    <row r="4" spans="1:13" ht="25.5" customHeight="1" x14ac:dyDescent="0.25">
      <c r="A4" s="61"/>
    </row>
    <row r="5" spans="1:13" ht="25.5" customHeight="1" x14ac:dyDescent="0.25">
      <c r="A5" s="62" t="s">
        <v>305</v>
      </c>
      <c r="B5" s="62"/>
      <c r="C5" s="62"/>
      <c r="D5" s="62"/>
      <c r="E5" s="62"/>
      <c r="F5" s="62"/>
      <c r="G5" s="62"/>
      <c r="H5" s="62"/>
      <c r="I5" s="62"/>
      <c r="J5" s="62"/>
      <c r="K5" s="62"/>
      <c r="L5" s="62"/>
      <c r="M5" s="62"/>
    </row>
    <row r="6" spans="1:13" ht="25.5" customHeight="1" x14ac:dyDescent="0.25">
      <c r="A6" s="63" t="s">
        <v>210</v>
      </c>
      <c r="B6" s="63"/>
      <c r="C6" s="63"/>
      <c r="D6" s="63"/>
      <c r="E6" s="63"/>
      <c r="F6" s="63"/>
      <c r="G6" s="63"/>
      <c r="H6" s="63"/>
      <c r="I6" s="63"/>
      <c r="J6" s="63"/>
      <c r="K6" s="63"/>
      <c r="L6" s="63"/>
      <c r="M6" s="63"/>
    </row>
    <row r="7" spans="1:13" ht="25.5" customHeight="1" x14ac:dyDescent="0.25">
      <c r="A7" s="64"/>
      <c r="B7" s="64"/>
      <c r="C7" s="64"/>
      <c r="D7" s="64"/>
      <c r="E7" s="64"/>
      <c r="F7" s="65"/>
      <c r="G7" s="64"/>
      <c r="H7" s="65"/>
      <c r="I7" s="65"/>
      <c r="J7" s="65"/>
      <c r="L7" s="66"/>
      <c r="M7" s="67"/>
    </row>
    <row r="8" spans="1:13" ht="25.5" customHeight="1" x14ac:dyDescent="0.25">
      <c r="A8" s="22" t="s">
        <v>0</v>
      </c>
      <c r="B8" s="23" t="s">
        <v>211</v>
      </c>
      <c r="C8" s="23"/>
      <c r="D8" s="23" t="s">
        <v>212</v>
      </c>
      <c r="E8" s="23"/>
      <c r="F8" s="23"/>
      <c r="G8" s="23"/>
      <c r="H8" s="23"/>
      <c r="I8" s="23"/>
      <c r="J8" s="23"/>
      <c r="K8" s="23"/>
      <c r="L8" s="24" t="s">
        <v>213</v>
      </c>
      <c r="M8" s="24" t="s">
        <v>2</v>
      </c>
    </row>
    <row r="9" spans="1:13" ht="25.5" customHeight="1" x14ac:dyDescent="0.25">
      <c r="A9" s="22"/>
      <c r="B9" s="22" t="s">
        <v>1</v>
      </c>
      <c r="C9" s="22" t="s">
        <v>214</v>
      </c>
      <c r="D9" s="22" t="s">
        <v>215</v>
      </c>
      <c r="E9" s="22" t="s">
        <v>216</v>
      </c>
      <c r="F9" s="20" t="s">
        <v>217</v>
      </c>
      <c r="G9" s="18" t="s">
        <v>218</v>
      </c>
      <c r="H9" s="20" t="s">
        <v>219</v>
      </c>
      <c r="I9" s="20"/>
      <c r="J9" s="20"/>
      <c r="K9" s="20"/>
      <c r="L9" s="24"/>
      <c r="M9" s="24"/>
    </row>
    <row r="10" spans="1:13" ht="25.5" customHeight="1" x14ac:dyDescent="0.25">
      <c r="A10" s="22"/>
      <c r="B10" s="22"/>
      <c r="C10" s="22"/>
      <c r="D10" s="22"/>
      <c r="E10" s="22"/>
      <c r="F10" s="20"/>
      <c r="G10" s="19"/>
      <c r="H10" s="16" t="s">
        <v>220</v>
      </c>
      <c r="I10" s="16" t="s">
        <v>221</v>
      </c>
      <c r="J10" s="16" t="s">
        <v>222</v>
      </c>
      <c r="K10" s="16" t="s">
        <v>223</v>
      </c>
      <c r="L10" s="24"/>
      <c r="M10" s="24"/>
    </row>
    <row r="11" spans="1:13" ht="25.5" customHeight="1" x14ac:dyDescent="0.25">
      <c r="A11" s="2" t="s">
        <v>224</v>
      </c>
      <c r="B11" s="2" t="s">
        <v>225</v>
      </c>
      <c r="C11" s="2" t="s">
        <v>226</v>
      </c>
      <c r="D11" s="2" t="s">
        <v>227</v>
      </c>
      <c r="E11" s="2" t="s">
        <v>228</v>
      </c>
      <c r="F11" s="3" t="s">
        <v>229</v>
      </c>
      <c r="G11" s="2" t="s">
        <v>230</v>
      </c>
      <c r="H11" s="3" t="s">
        <v>231</v>
      </c>
      <c r="I11" s="3" t="s">
        <v>232</v>
      </c>
      <c r="J11" s="3" t="s">
        <v>233</v>
      </c>
      <c r="K11" s="3" t="s">
        <v>234</v>
      </c>
      <c r="L11" s="2" t="s">
        <v>235</v>
      </c>
      <c r="M11" s="2" t="s">
        <v>236</v>
      </c>
    </row>
    <row r="12" spans="1:13" s="50" customFormat="1" ht="25.5" customHeight="1" x14ac:dyDescent="0.25">
      <c r="A12" s="68">
        <v>1</v>
      </c>
      <c r="B12" s="12" t="s">
        <v>4</v>
      </c>
      <c r="C12" s="47" t="s">
        <v>5</v>
      </c>
      <c r="D12" s="47" t="s">
        <v>6</v>
      </c>
      <c r="E12" s="47" t="s">
        <v>253</v>
      </c>
      <c r="F12" s="48">
        <v>40700000</v>
      </c>
      <c r="G12" s="69" t="s">
        <v>243</v>
      </c>
      <c r="H12" s="48">
        <v>610500</v>
      </c>
      <c r="I12" s="48">
        <v>407000</v>
      </c>
      <c r="J12" s="48">
        <v>203500</v>
      </c>
      <c r="K12" s="47">
        <v>0</v>
      </c>
      <c r="L12" s="49"/>
      <c r="M12" s="47"/>
    </row>
    <row r="13" spans="1:13" s="50" customFormat="1" ht="25.5" customHeight="1" x14ac:dyDescent="0.25">
      <c r="A13" s="68">
        <v>2</v>
      </c>
      <c r="B13" s="12" t="s">
        <v>7</v>
      </c>
      <c r="C13" s="47" t="s">
        <v>8</v>
      </c>
      <c r="D13" s="47" t="s">
        <v>9</v>
      </c>
      <c r="E13" s="47" t="s">
        <v>253</v>
      </c>
      <c r="F13" s="48">
        <v>42900000</v>
      </c>
      <c r="G13" s="69" t="s">
        <v>243</v>
      </c>
      <c r="H13" s="48">
        <v>643500</v>
      </c>
      <c r="I13" s="48">
        <v>429000</v>
      </c>
      <c r="J13" s="48">
        <v>214500</v>
      </c>
      <c r="K13" s="47">
        <v>0</v>
      </c>
      <c r="L13" s="49"/>
      <c r="M13" s="47"/>
    </row>
    <row r="14" spans="1:13" s="50" customFormat="1" ht="25.5" customHeight="1" x14ac:dyDescent="0.25">
      <c r="A14" s="68">
        <v>3</v>
      </c>
      <c r="B14" s="12" t="s">
        <v>10</v>
      </c>
      <c r="C14" s="47" t="s">
        <v>11</v>
      </c>
      <c r="D14" s="47" t="s">
        <v>9</v>
      </c>
      <c r="E14" s="47" t="s">
        <v>253</v>
      </c>
      <c r="F14" s="48">
        <v>40700000</v>
      </c>
      <c r="G14" s="69" t="s">
        <v>243</v>
      </c>
      <c r="H14" s="48">
        <v>610500</v>
      </c>
      <c r="I14" s="48">
        <v>407000</v>
      </c>
      <c r="J14" s="48">
        <v>203500</v>
      </c>
      <c r="K14" s="47">
        <v>0</v>
      </c>
      <c r="L14" s="49"/>
      <c r="M14" s="47"/>
    </row>
    <row r="15" spans="1:13" s="50" customFormat="1" ht="25.5" customHeight="1" x14ac:dyDescent="0.25">
      <c r="A15" s="68">
        <v>4</v>
      </c>
      <c r="B15" s="12" t="s">
        <v>12</v>
      </c>
      <c r="C15" s="47" t="s">
        <v>13</v>
      </c>
      <c r="D15" s="47" t="s">
        <v>9</v>
      </c>
      <c r="E15" s="47" t="s">
        <v>253</v>
      </c>
      <c r="F15" s="48">
        <v>40400000</v>
      </c>
      <c r="G15" s="69" t="s">
        <v>243</v>
      </c>
      <c r="H15" s="48">
        <v>606000</v>
      </c>
      <c r="I15" s="48">
        <v>404000</v>
      </c>
      <c r="J15" s="48">
        <v>202000</v>
      </c>
      <c r="K15" s="47">
        <v>0</v>
      </c>
      <c r="L15" s="49"/>
      <c r="M15" s="47"/>
    </row>
    <row r="16" spans="1:13" s="50" customFormat="1" ht="25.5" customHeight="1" x14ac:dyDescent="0.25">
      <c r="A16" s="68">
        <v>5</v>
      </c>
      <c r="B16" s="12" t="s">
        <v>14</v>
      </c>
      <c r="C16" s="47" t="s">
        <v>15</v>
      </c>
      <c r="D16" s="47" t="s">
        <v>9</v>
      </c>
      <c r="E16" s="47" t="s">
        <v>253</v>
      </c>
      <c r="F16" s="48">
        <v>43000000</v>
      </c>
      <c r="G16" s="69" t="s">
        <v>243</v>
      </c>
      <c r="H16" s="48">
        <v>645000</v>
      </c>
      <c r="I16" s="48">
        <v>430000</v>
      </c>
      <c r="J16" s="48">
        <v>215000</v>
      </c>
      <c r="K16" s="47">
        <v>0</v>
      </c>
      <c r="L16" s="49"/>
      <c r="M16" s="47"/>
    </row>
    <row r="17" spans="1:13" s="50" customFormat="1" ht="25.5" customHeight="1" x14ac:dyDescent="0.25">
      <c r="A17" s="68">
        <v>6</v>
      </c>
      <c r="B17" s="12" t="s">
        <v>16</v>
      </c>
      <c r="C17" s="47" t="s">
        <v>17</v>
      </c>
      <c r="D17" s="47" t="s">
        <v>9</v>
      </c>
      <c r="E17" s="47" t="s">
        <v>253</v>
      </c>
      <c r="F17" s="48">
        <v>39600000</v>
      </c>
      <c r="G17" s="69" t="s">
        <v>243</v>
      </c>
      <c r="H17" s="48">
        <v>594000</v>
      </c>
      <c r="I17" s="48">
        <v>396000</v>
      </c>
      <c r="J17" s="48">
        <v>198000</v>
      </c>
      <c r="K17" s="47">
        <v>0</v>
      </c>
      <c r="L17" s="49"/>
      <c r="M17" s="47"/>
    </row>
    <row r="18" spans="1:13" s="50" customFormat="1" ht="25.5" customHeight="1" x14ac:dyDescent="0.25">
      <c r="A18" s="68">
        <v>7</v>
      </c>
      <c r="B18" s="12" t="s">
        <v>18</v>
      </c>
      <c r="C18" s="47" t="s">
        <v>19</v>
      </c>
      <c r="D18" s="47" t="s">
        <v>9</v>
      </c>
      <c r="E18" s="47" t="s">
        <v>253</v>
      </c>
      <c r="F18" s="48">
        <v>39200000</v>
      </c>
      <c r="G18" s="69" t="s">
        <v>243</v>
      </c>
      <c r="H18" s="48">
        <v>588000</v>
      </c>
      <c r="I18" s="48">
        <v>392000</v>
      </c>
      <c r="J18" s="48">
        <v>196000</v>
      </c>
      <c r="K18" s="47">
        <v>0</v>
      </c>
      <c r="L18" s="49"/>
      <c r="M18" s="47"/>
    </row>
    <row r="19" spans="1:13" s="50" customFormat="1" ht="25.5" customHeight="1" x14ac:dyDescent="0.25">
      <c r="A19" s="68">
        <v>8</v>
      </c>
      <c r="B19" s="12" t="s">
        <v>20</v>
      </c>
      <c r="C19" s="47" t="s">
        <v>21</v>
      </c>
      <c r="D19" s="47" t="s">
        <v>22</v>
      </c>
      <c r="E19" s="47" t="s">
        <v>250</v>
      </c>
      <c r="F19" s="48">
        <v>13200000</v>
      </c>
      <c r="G19" s="69" t="s">
        <v>243</v>
      </c>
      <c r="H19" s="48">
        <v>198000</v>
      </c>
      <c r="I19" s="48">
        <v>132000</v>
      </c>
      <c r="J19" s="48">
        <v>66000</v>
      </c>
      <c r="K19" s="47">
        <v>0</v>
      </c>
      <c r="L19" s="49"/>
      <c r="M19" s="47"/>
    </row>
    <row r="20" spans="1:13" s="50" customFormat="1" ht="25.5" customHeight="1" x14ac:dyDescent="0.25">
      <c r="A20" s="68">
        <v>9</v>
      </c>
      <c r="B20" s="12" t="s">
        <v>23</v>
      </c>
      <c r="C20" s="47" t="s">
        <v>25</v>
      </c>
      <c r="D20" s="47" t="s">
        <v>24</v>
      </c>
      <c r="E20" s="47" t="s">
        <v>253</v>
      </c>
      <c r="F20" s="48">
        <v>38400000</v>
      </c>
      <c r="G20" s="69" t="s">
        <v>243</v>
      </c>
      <c r="H20" s="48">
        <v>576000</v>
      </c>
      <c r="I20" s="48">
        <v>384000</v>
      </c>
      <c r="J20" s="48">
        <v>192000</v>
      </c>
      <c r="K20" s="47">
        <v>0</v>
      </c>
      <c r="L20" s="49"/>
      <c r="M20" s="47"/>
    </row>
    <row r="21" spans="1:13" s="50" customFormat="1" ht="25.5" customHeight="1" x14ac:dyDescent="0.25">
      <c r="A21" s="68">
        <v>10</v>
      </c>
      <c r="B21" s="12" t="s">
        <v>26</v>
      </c>
      <c r="C21" s="47" t="s">
        <v>27</v>
      </c>
      <c r="D21" s="47" t="s">
        <v>28</v>
      </c>
      <c r="E21" s="47" t="s">
        <v>253</v>
      </c>
      <c r="F21" s="48">
        <v>39600000</v>
      </c>
      <c r="G21" s="69" t="s">
        <v>243</v>
      </c>
      <c r="H21" s="48">
        <v>594000</v>
      </c>
      <c r="I21" s="48">
        <v>396000</v>
      </c>
      <c r="J21" s="48">
        <v>198000</v>
      </c>
      <c r="K21" s="47">
        <v>0</v>
      </c>
      <c r="L21" s="49"/>
      <c r="M21" s="47"/>
    </row>
    <row r="22" spans="1:13" s="50" customFormat="1" ht="25.5" customHeight="1" x14ac:dyDescent="0.25">
      <c r="A22" s="68">
        <v>11</v>
      </c>
      <c r="B22" s="12" t="s">
        <v>29</v>
      </c>
      <c r="C22" s="47" t="s">
        <v>30</v>
      </c>
      <c r="D22" s="47" t="s">
        <v>31</v>
      </c>
      <c r="E22" s="47" t="s">
        <v>254</v>
      </c>
      <c r="F22" s="48">
        <v>24000000</v>
      </c>
      <c r="G22" s="69" t="s">
        <v>243</v>
      </c>
      <c r="H22" s="48">
        <v>360000</v>
      </c>
      <c r="I22" s="48">
        <v>240000</v>
      </c>
      <c r="J22" s="48">
        <v>120000</v>
      </c>
      <c r="K22" s="47">
        <v>0</v>
      </c>
      <c r="L22" s="49"/>
      <c r="M22" s="47"/>
    </row>
    <row r="23" spans="1:13" s="50" customFormat="1" ht="25.5" customHeight="1" x14ac:dyDescent="0.25">
      <c r="A23" s="68">
        <v>12</v>
      </c>
      <c r="B23" s="12" t="s">
        <v>32</v>
      </c>
      <c r="C23" s="47" t="s">
        <v>33</v>
      </c>
      <c r="D23" s="47" t="s">
        <v>22</v>
      </c>
      <c r="E23" s="47" t="s">
        <v>255</v>
      </c>
      <c r="F23" s="48">
        <v>17000000</v>
      </c>
      <c r="G23" s="69" t="s">
        <v>243</v>
      </c>
      <c r="H23" s="48">
        <v>255000</v>
      </c>
      <c r="I23" s="48">
        <v>170000</v>
      </c>
      <c r="J23" s="48">
        <v>85000</v>
      </c>
      <c r="K23" s="47">
        <v>0</v>
      </c>
      <c r="L23" s="49"/>
      <c r="M23" s="47"/>
    </row>
    <row r="24" spans="1:13" s="50" customFormat="1" ht="25.5" customHeight="1" x14ac:dyDescent="0.25">
      <c r="A24" s="68">
        <v>13</v>
      </c>
      <c r="B24" s="12" t="s">
        <v>34</v>
      </c>
      <c r="C24" s="47" t="s">
        <v>35</v>
      </c>
      <c r="D24" s="47" t="s">
        <v>36</v>
      </c>
      <c r="E24" s="47" t="s">
        <v>256</v>
      </c>
      <c r="F24" s="48">
        <v>41800000</v>
      </c>
      <c r="G24" s="69" t="s">
        <v>243</v>
      </c>
      <c r="H24" s="48">
        <v>627000</v>
      </c>
      <c r="I24" s="48">
        <v>418000</v>
      </c>
      <c r="J24" s="48">
        <v>209000</v>
      </c>
      <c r="K24" s="47">
        <v>0</v>
      </c>
      <c r="L24" s="49"/>
      <c r="M24" s="47"/>
    </row>
    <row r="25" spans="1:13" s="50" customFormat="1" ht="25.5" customHeight="1" x14ac:dyDescent="0.25">
      <c r="A25" s="68">
        <v>14</v>
      </c>
      <c r="B25" s="12" t="s">
        <v>37</v>
      </c>
      <c r="C25" s="47" t="s">
        <v>38</v>
      </c>
      <c r="D25" s="47" t="s">
        <v>39</v>
      </c>
      <c r="E25" s="47" t="s">
        <v>255</v>
      </c>
      <c r="F25" s="48">
        <v>65000000</v>
      </c>
      <c r="G25" s="69" t="s">
        <v>243</v>
      </c>
      <c r="H25" s="48">
        <v>975000</v>
      </c>
      <c r="I25" s="48">
        <v>650000</v>
      </c>
      <c r="J25" s="48">
        <v>325000</v>
      </c>
      <c r="K25" s="47">
        <v>0</v>
      </c>
      <c r="L25" s="49"/>
      <c r="M25" s="47"/>
    </row>
    <row r="26" spans="1:13" s="50" customFormat="1" ht="25.5" customHeight="1" x14ac:dyDescent="0.25">
      <c r="A26" s="68">
        <v>15</v>
      </c>
      <c r="B26" s="12" t="s">
        <v>40</v>
      </c>
      <c r="C26" s="47" t="s">
        <v>41</v>
      </c>
      <c r="D26" s="47" t="s">
        <v>42</v>
      </c>
      <c r="E26" s="47" t="s">
        <v>257</v>
      </c>
      <c r="F26" s="48">
        <v>37500000</v>
      </c>
      <c r="G26" s="69" t="s">
        <v>243</v>
      </c>
      <c r="H26" s="48">
        <v>562500</v>
      </c>
      <c r="I26" s="48">
        <v>375000</v>
      </c>
      <c r="J26" s="48">
        <v>187500</v>
      </c>
      <c r="K26" s="47">
        <v>0</v>
      </c>
      <c r="L26" s="49"/>
      <c r="M26" s="47"/>
    </row>
    <row r="27" spans="1:13" s="50" customFormat="1" ht="25.5" customHeight="1" x14ac:dyDescent="0.25">
      <c r="A27" s="68">
        <v>16</v>
      </c>
      <c r="B27" s="12" t="s">
        <v>43</v>
      </c>
      <c r="C27" s="47" t="s">
        <v>44</v>
      </c>
      <c r="D27" s="47" t="s">
        <v>22</v>
      </c>
      <c r="E27" s="47" t="s">
        <v>258</v>
      </c>
      <c r="F27" s="48">
        <v>14000000</v>
      </c>
      <c r="G27" s="69" t="s">
        <v>243</v>
      </c>
      <c r="H27" s="48">
        <v>210000</v>
      </c>
      <c r="I27" s="48">
        <v>140000</v>
      </c>
      <c r="J27" s="48">
        <v>70000</v>
      </c>
      <c r="K27" s="47">
        <v>0</v>
      </c>
      <c r="L27" s="49"/>
      <c r="M27" s="47"/>
    </row>
    <row r="28" spans="1:13" s="50" customFormat="1" ht="25.5" customHeight="1" x14ac:dyDescent="0.25">
      <c r="A28" s="68">
        <v>17</v>
      </c>
      <c r="B28" s="12" t="s">
        <v>47</v>
      </c>
      <c r="C28" s="47" t="s">
        <v>48</v>
      </c>
      <c r="D28" s="47" t="s">
        <v>49</v>
      </c>
      <c r="E28" s="47" t="s">
        <v>259</v>
      </c>
      <c r="F28" s="48">
        <v>26000000</v>
      </c>
      <c r="G28" s="69" t="s">
        <v>243</v>
      </c>
      <c r="H28" s="48">
        <v>390000</v>
      </c>
      <c r="I28" s="48">
        <v>260000</v>
      </c>
      <c r="J28" s="48">
        <v>130000</v>
      </c>
      <c r="K28" s="47">
        <v>0</v>
      </c>
      <c r="L28" s="49"/>
      <c r="M28" s="47"/>
    </row>
    <row r="29" spans="1:13" s="50" customFormat="1" ht="25.5" customHeight="1" x14ac:dyDescent="0.25">
      <c r="A29" s="68">
        <v>18</v>
      </c>
      <c r="B29" s="12" t="s">
        <v>50</v>
      </c>
      <c r="C29" s="47" t="s">
        <v>51</v>
      </c>
      <c r="D29" s="47" t="s">
        <v>52</v>
      </c>
      <c r="E29" s="47" t="s">
        <v>260</v>
      </c>
      <c r="F29" s="48">
        <v>52000000</v>
      </c>
      <c r="G29" s="69" t="s">
        <v>243</v>
      </c>
      <c r="H29" s="48">
        <v>780000</v>
      </c>
      <c r="I29" s="48">
        <v>520000</v>
      </c>
      <c r="J29" s="48">
        <v>260000</v>
      </c>
      <c r="K29" s="47">
        <v>0</v>
      </c>
      <c r="L29" s="49"/>
      <c r="M29" s="47"/>
    </row>
    <row r="30" spans="1:13" s="50" customFormat="1" ht="25.5" customHeight="1" x14ac:dyDescent="0.25">
      <c r="A30" s="68">
        <v>19</v>
      </c>
      <c r="B30" s="12" t="s">
        <v>53</v>
      </c>
      <c r="C30" s="47" t="s">
        <v>54</v>
      </c>
      <c r="D30" s="47" t="s">
        <v>55</v>
      </c>
      <c r="E30" s="47" t="s">
        <v>261</v>
      </c>
      <c r="F30" s="48">
        <v>10400000</v>
      </c>
      <c r="G30" s="69" t="s">
        <v>243</v>
      </c>
      <c r="H30" s="48">
        <v>156000</v>
      </c>
      <c r="I30" s="48">
        <v>104000</v>
      </c>
      <c r="J30" s="48">
        <v>52000</v>
      </c>
      <c r="K30" s="47">
        <v>0</v>
      </c>
      <c r="L30" s="49"/>
      <c r="M30" s="47"/>
    </row>
    <row r="31" spans="1:13" s="50" customFormat="1" ht="25.5" customHeight="1" x14ac:dyDescent="0.25">
      <c r="A31" s="68">
        <v>20</v>
      </c>
      <c r="B31" s="12" t="s">
        <v>56</v>
      </c>
      <c r="C31" s="47" t="s">
        <v>57</v>
      </c>
      <c r="D31" s="47" t="s">
        <v>58</v>
      </c>
      <c r="E31" s="47" t="s">
        <v>255</v>
      </c>
      <c r="F31" s="48">
        <v>26000000</v>
      </c>
      <c r="G31" s="69" t="s">
        <v>243</v>
      </c>
      <c r="H31" s="48">
        <v>390000</v>
      </c>
      <c r="I31" s="48">
        <v>260000</v>
      </c>
      <c r="J31" s="48">
        <v>130000</v>
      </c>
      <c r="K31" s="47">
        <v>0</v>
      </c>
      <c r="L31" s="49"/>
      <c r="M31" s="47"/>
    </row>
    <row r="32" spans="1:13" s="50" customFormat="1" ht="25.5" customHeight="1" x14ac:dyDescent="0.25">
      <c r="A32" s="68">
        <v>21</v>
      </c>
      <c r="B32" s="12" t="s">
        <v>61</v>
      </c>
      <c r="C32" s="47" t="s">
        <v>62</v>
      </c>
      <c r="D32" s="47" t="s">
        <v>22</v>
      </c>
      <c r="E32" s="47" t="s">
        <v>262</v>
      </c>
      <c r="F32" s="48">
        <v>16600000</v>
      </c>
      <c r="G32" s="69" t="s">
        <v>243</v>
      </c>
      <c r="H32" s="48">
        <v>249000</v>
      </c>
      <c r="I32" s="48">
        <v>166000</v>
      </c>
      <c r="J32" s="48">
        <v>83000</v>
      </c>
      <c r="K32" s="47">
        <v>0</v>
      </c>
      <c r="L32" s="49"/>
      <c r="M32" s="47"/>
    </row>
    <row r="33" spans="1:13" s="50" customFormat="1" ht="25.5" customHeight="1" x14ac:dyDescent="0.25">
      <c r="A33" s="68">
        <v>22</v>
      </c>
      <c r="B33" s="12" t="s">
        <v>63</v>
      </c>
      <c r="C33" s="47" t="s">
        <v>64</v>
      </c>
      <c r="D33" s="47" t="s">
        <v>22</v>
      </c>
      <c r="E33" s="47" t="s">
        <v>253</v>
      </c>
      <c r="F33" s="48">
        <v>16800000</v>
      </c>
      <c r="G33" s="69" t="s">
        <v>243</v>
      </c>
      <c r="H33" s="48">
        <v>252000</v>
      </c>
      <c r="I33" s="48">
        <v>168000</v>
      </c>
      <c r="J33" s="48">
        <v>84000</v>
      </c>
      <c r="K33" s="47">
        <v>0</v>
      </c>
      <c r="L33" s="49"/>
      <c r="M33" s="47"/>
    </row>
    <row r="34" spans="1:13" s="50" customFormat="1" ht="25.5" customHeight="1" x14ac:dyDescent="0.25">
      <c r="A34" s="68">
        <v>23</v>
      </c>
      <c r="B34" s="12" t="s">
        <v>65</v>
      </c>
      <c r="C34" s="47" t="s">
        <v>66</v>
      </c>
      <c r="D34" s="47" t="s">
        <v>22</v>
      </c>
      <c r="E34" s="47" t="s">
        <v>263</v>
      </c>
      <c r="F34" s="48">
        <v>14400000</v>
      </c>
      <c r="G34" s="69" t="s">
        <v>243</v>
      </c>
      <c r="H34" s="48">
        <v>216000</v>
      </c>
      <c r="I34" s="48">
        <v>144000</v>
      </c>
      <c r="J34" s="48">
        <v>72000</v>
      </c>
      <c r="K34" s="47">
        <v>0</v>
      </c>
      <c r="L34" s="49"/>
      <c r="M34" s="47"/>
    </row>
    <row r="35" spans="1:13" s="50" customFormat="1" ht="25.5" customHeight="1" x14ac:dyDescent="0.25">
      <c r="A35" s="68">
        <v>24</v>
      </c>
      <c r="B35" s="12" t="s">
        <v>67</v>
      </c>
      <c r="C35" s="47" t="s">
        <v>68</v>
      </c>
      <c r="D35" s="47" t="s">
        <v>22</v>
      </c>
      <c r="E35" s="47" t="s">
        <v>253</v>
      </c>
      <c r="F35" s="48">
        <v>41200000</v>
      </c>
      <c r="G35" s="69" t="s">
        <v>243</v>
      </c>
      <c r="H35" s="48">
        <v>618000</v>
      </c>
      <c r="I35" s="48">
        <v>412000</v>
      </c>
      <c r="J35" s="48">
        <v>206000</v>
      </c>
      <c r="K35" s="47">
        <v>0</v>
      </c>
      <c r="L35" s="49"/>
      <c r="M35" s="47"/>
    </row>
    <row r="36" spans="1:13" s="50" customFormat="1" ht="25.5" customHeight="1" x14ac:dyDescent="0.25">
      <c r="A36" s="68">
        <v>25</v>
      </c>
      <c r="B36" s="12" t="s">
        <v>69</v>
      </c>
      <c r="C36" s="47" t="s">
        <v>70</v>
      </c>
      <c r="D36" s="47" t="s">
        <v>22</v>
      </c>
      <c r="E36" s="47" t="s">
        <v>264</v>
      </c>
      <c r="F36" s="48">
        <v>15200000</v>
      </c>
      <c r="G36" s="69" t="s">
        <v>243</v>
      </c>
      <c r="H36" s="48">
        <v>228000</v>
      </c>
      <c r="I36" s="48">
        <v>152000</v>
      </c>
      <c r="J36" s="48">
        <v>76000</v>
      </c>
      <c r="K36" s="47">
        <v>0</v>
      </c>
      <c r="L36" s="49"/>
      <c r="M36" s="47"/>
    </row>
    <row r="37" spans="1:13" s="50" customFormat="1" ht="25.5" customHeight="1" x14ac:dyDescent="0.25">
      <c r="A37" s="68">
        <v>26</v>
      </c>
      <c r="B37" s="12" t="s">
        <v>71</v>
      </c>
      <c r="C37" s="47" t="s">
        <v>72</v>
      </c>
      <c r="D37" s="47" t="s">
        <v>22</v>
      </c>
      <c r="E37" s="47" t="s">
        <v>264</v>
      </c>
      <c r="F37" s="48">
        <v>13800000</v>
      </c>
      <c r="G37" s="69" t="s">
        <v>243</v>
      </c>
      <c r="H37" s="48">
        <v>207000</v>
      </c>
      <c r="I37" s="48">
        <v>138000</v>
      </c>
      <c r="J37" s="48">
        <v>69000</v>
      </c>
      <c r="K37" s="47">
        <v>0</v>
      </c>
      <c r="L37" s="49"/>
      <c r="M37" s="47"/>
    </row>
    <row r="38" spans="1:13" s="50" customFormat="1" ht="25.5" customHeight="1" x14ac:dyDescent="0.25">
      <c r="A38" s="68">
        <v>27</v>
      </c>
      <c r="B38" s="12" t="s">
        <v>83</v>
      </c>
      <c r="C38" s="47" t="s">
        <v>84</v>
      </c>
      <c r="D38" s="47" t="s">
        <v>22</v>
      </c>
      <c r="E38" s="47" t="s">
        <v>265</v>
      </c>
      <c r="F38" s="48">
        <v>14000000</v>
      </c>
      <c r="G38" s="69" t="s">
        <v>243</v>
      </c>
      <c r="H38" s="48">
        <v>210000</v>
      </c>
      <c r="I38" s="48">
        <v>140000</v>
      </c>
      <c r="J38" s="48">
        <v>70000</v>
      </c>
      <c r="K38" s="47">
        <v>0</v>
      </c>
      <c r="L38" s="49"/>
      <c r="M38" s="47"/>
    </row>
    <row r="39" spans="1:13" s="50" customFormat="1" ht="25.5" customHeight="1" x14ac:dyDescent="0.25">
      <c r="A39" s="68">
        <v>28</v>
      </c>
      <c r="B39" s="12" t="s">
        <v>85</v>
      </c>
      <c r="C39" s="47" t="s">
        <v>86</v>
      </c>
      <c r="D39" s="47" t="s">
        <v>22</v>
      </c>
      <c r="E39" s="47" t="s">
        <v>265</v>
      </c>
      <c r="F39" s="48">
        <v>14800000</v>
      </c>
      <c r="G39" s="69" t="s">
        <v>243</v>
      </c>
      <c r="H39" s="48">
        <v>222000</v>
      </c>
      <c r="I39" s="48">
        <v>148000</v>
      </c>
      <c r="J39" s="48">
        <v>74000</v>
      </c>
      <c r="K39" s="47">
        <v>0</v>
      </c>
      <c r="L39" s="49"/>
      <c r="M39" s="47"/>
    </row>
    <row r="40" spans="1:13" s="50" customFormat="1" ht="25.5" customHeight="1" x14ac:dyDescent="0.25">
      <c r="A40" s="68">
        <v>29</v>
      </c>
      <c r="B40" s="12" t="s">
        <v>87</v>
      </c>
      <c r="C40" s="47" t="s">
        <v>88</v>
      </c>
      <c r="D40" s="47" t="s">
        <v>89</v>
      </c>
      <c r="E40" s="47" t="s">
        <v>266</v>
      </c>
      <c r="F40" s="48">
        <v>17600000</v>
      </c>
      <c r="G40" s="69" t="s">
        <v>243</v>
      </c>
      <c r="H40" s="48">
        <v>264000</v>
      </c>
      <c r="I40" s="48">
        <v>176000</v>
      </c>
      <c r="J40" s="48">
        <v>88000</v>
      </c>
      <c r="K40" s="47">
        <v>0</v>
      </c>
      <c r="L40" s="49"/>
      <c r="M40" s="47"/>
    </row>
    <row r="41" spans="1:13" s="50" customFormat="1" ht="25.5" customHeight="1" x14ac:dyDescent="0.25">
      <c r="A41" s="68">
        <v>30</v>
      </c>
      <c r="B41" s="12" t="s">
        <v>90</v>
      </c>
      <c r="C41" s="47" t="s">
        <v>91</v>
      </c>
      <c r="D41" s="47" t="s">
        <v>22</v>
      </c>
      <c r="E41" s="47" t="s">
        <v>267</v>
      </c>
      <c r="F41" s="48">
        <v>13000000</v>
      </c>
      <c r="G41" s="69" t="s">
        <v>243</v>
      </c>
      <c r="H41" s="48">
        <v>195000</v>
      </c>
      <c r="I41" s="48">
        <v>130000</v>
      </c>
      <c r="J41" s="48">
        <v>65000</v>
      </c>
      <c r="K41" s="47">
        <v>0</v>
      </c>
      <c r="L41" s="49"/>
      <c r="M41" s="47"/>
    </row>
    <row r="42" spans="1:13" s="50" customFormat="1" ht="25.5" customHeight="1" x14ac:dyDescent="0.25">
      <c r="A42" s="68">
        <v>31</v>
      </c>
      <c r="B42" s="12" t="s">
        <v>92</v>
      </c>
      <c r="C42" s="47" t="s">
        <v>93</v>
      </c>
      <c r="D42" s="47" t="s">
        <v>94</v>
      </c>
      <c r="E42" s="47" t="s">
        <v>258</v>
      </c>
      <c r="F42" s="48">
        <v>18400000</v>
      </c>
      <c r="G42" s="69" t="s">
        <v>243</v>
      </c>
      <c r="H42" s="48">
        <v>276000</v>
      </c>
      <c r="I42" s="48">
        <v>184000</v>
      </c>
      <c r="J42" s="48">
        <v>92000</v>
      </c>
      <c r="K42" s="47">
        <v>0</v>
      </c>
      <c r="L42" s="49"/>
      <c r="M42" s="47"/>
    </row>
    <row r="43" spans="1:13" s="50" customFormat="1" ht="25.5" customHeight="1" x14ac:dyDescent="0.25">
      <c r="A43" s="68">
        <v>32</v>
      </c>
      <c r="B43" s="12" t="s">
        <v>95</v>
      </c>
      <c r="C43" s="47" t="s">
        <v>96</v>
      </c>
      <c r="D43" s="47" t="s">
        <v>97</v>
      </c>
      <c r="E43" s="47" t="s">
        <v>268</v>
      </c>
      <c r="F43" s="48">
        <v>20800000</v>
      </c>
      <c r="G43" s="69" t="s">
        <v>243</v>
      </c>
      <c r="H43" s="48">
        <v>312000</v>
      </c>
      <c r="I43" s="48">
        <v>208000</v>
      </c>
      <c r="J43" s="48">
        <v>104000</v>
      </c>
      <c r="K43" s="47">
        <v>0</v>
      </c>
      <c r="L43" s="49"/>
      <c r="M43" s="47"/>
    </row>
    <row r="44" spans="1:13" s="50" customFormat="1" ht="25.5" customHeight="1" x14ac:dyDescent="0.25">
      <c r="A44" s="68">
        <v>33</v>
      </c>
      <c r="B44" s="12" t="s">
        <v>113</v>
      </c>
      <c r="C44" s="47" t="s">
        <v>114</v>
      </c>
      <c r="D44" s="47" t="s">
        <v>115</v>
      </c>
      <c r="E44" s="47" t="s">
        <v>269</v>
      </c>
      <c r="F44" s="48">
        <v>23000000</v>
      </c>
      <c r="G44" s="69" t="s">
        <v>243</v>
      </c>
      <c r="H44" s="48">
        <v>345000</v>
      </c>
      <c r="I44" s="48">
        <v>230000</v>
      </c>
      <c r="J44" s="48">
        <v>115000</v>
      </c>
      <c r="K44" s="47">
        <v>0</v>
      </c>
      <c r="L44" s="49"/>
      <c r="M44" s="47"/>
    </row>
    <row r="45" spans="1:13" s="50" customFormat="1" ht="25.5" customHeight="1" x14ac:dyDescent="0.25">
      <c r="A45" s="68">
        <v>34</v>
      </c>
      <c r="B45" s="12" t="s">
        <v>116</v>
      </c>
      <c r="C45" s="47" t="s">
        <v>117</v>
      </c>
      <c r="D45" s="47" t="s">
        <v>89</v>
      </c>
      <c r="E45" s="47" t="s">
        <v>270</v>
      </c>
      <c r="F45" s="48">
        <v>14200000</v>
      </c>
      <c r="G45" s="69" t="s">
        <v>243</v>
      </c>
      <c r="H45" s="48">
        <v>213000</v>
      </c>
      <c r="I45" s="48">
        <v>142000</v>
      </c>
      <c r="J45" s="48">
        <v>71000</v>
      </c>
      <c r="K45" s="47">
        <v>0</v>
      </c>
      <c r="L45" s="49"/>
      <c r="M45" s="47"/>
    </row>
    <row r="46" spans="1:13" s="50" customFormat="1" ht="25.5" customHeight="1" x14ac:dyDescent="0.25">
      <c r="A46" s="68">
        <v>35</v>
      </c>
      <c r="B46" s="12" t="s">
        <v>118</v>
      </c>
      <c r="C46" s="47" t="s">
        <v>119</v>
      </c>
      <c r="D46" s="47" t="s">
        <v>89</v>
      </c>
      <c r="E46" s="47" t="s">
        <v>270</v>
      </c>
      <c r="F46" s="48">
        <v>14200000</v>
      </c>
      <c r="G46" s="69" t="s">
        <v>243</v>
      </c>
      <c r="H46" s="48">
        <v>213000</v>
      </c>
      <c r="I46" s="48">
        <v>142000</v>
      </c>
      <c r="J46" s="48">
        <v>71000</v>
      </c>
      <c r="K46" s="47">
        <v>0</v>
      </c>
      <c r="L46" s="49"/>
      <c r="M46" s="47"/>
    </row>
    <row r="47" spans="1:13" s="50" customFormat="1" ht="25.5" customHeight="1" x14ac:dyDescent="0.25">
      <c r="A47" s="68">
        <v>36</v>
      </c>
      <c r="B47" s="12" t="s">
        <v>120</v>
      </c>
      <c r="C47" s="47" t="s">
        <v>121</v>
      </c>
      <c r="D47" s="47" t="s">
        <v>271</v>
      </c>
      <c r="E47" s="47" t="s">
        <v>272</v>
      </c>
      <c r="F47" s="48">
        <v>14200000</v>
      </c>
      <c r="G47" s="69" t="s">
        <v>243</v>
      </c>
      <c r="H47" s="48">
        <v>213000</v>
      </c>
      <c r="I47" s="48">
        <v>142000</v>
      </c>
      <c r="J47" s="48">
        <v>71000</v>
      </c>
      <c r="K47" s="47">
        <v>0</v>
      </c>
      <c r="L47" s="49"/>
      <c r="M47" s="47"/>
    </row>
    <row r="48" spans="1:13" s="50" customFormat="1" ht="25.5" customHeight="1" x14ac:dyDescent="0.25">
      <c r="A48" s="68">
        <v>37</v>
      </c>
      <c r="B48" s="12" t="s">
        <v>122</v>
      </c>
      <c r="C48" s="47" t="s">
        <v>123</v>
      </c>
      <c r="D48" s="47" t="s">
        <v>124</v>
      </c>
      <c r="E48" s="47" t="s">
        <v>273</v>
      </c>
      <c r="F48" s="48">
        <v>88000000</v>
      </c>
      <c r="G48" s="69" t="s">
        <v>243</v>
      </c>
      <c r="H48" s="48">
        <v>1320000</v>
      </c>
      <c r="I48" s="48">
        <v>880000</v>
      </c>
      <c r="J48" s="48">
        <v>440000</v>
      </c>
      <c r="K48" s="47">
        <v>0</v>
      </c>
      <c r="L48" s="49"/>
      <c r="M48" s="47"/>
    </row>
    <row r="49" spans="1:13" s="50" customFormat="1" ht="25.5" customHeight="1" x14ac:dyDescent="0.25">
      <c r="A49" s="68">
        <v>38</v>
      </c>
      <c r="B49" s="12" t="s">
        <v>125</v>
      </c>
      <c r="C49" s="47" t="s">
        <v>126</v>
      </c>
      <c r="D49" s="47" t="s">
        <v>274</v>
      </c>
      <c r="E49" s="47" t="s">
        <v>275</v>
      </c>
      <c r="F49" s="48">
        <v>17200000</v>
      </c>
      <c r="G49" s="69" t="s">
        <v>243</v>
      </c>
      <c r="H49" s="48">
        <v>258000</v>
      </c>
      <c r="I49" s="48">
        <v>172000</v>
      </c>
      <c r="J49" s="48">
        <v>86000</v>
      </c>
      <c r="K49" s="47">
        <v>0</v>
      </c>
      <c r="L49" s="49"/>
      <c r="M49" s="47"/>
    </row>
    <row r="50" spans="1:13" s="50" customFormat="1" ht="25.5" customHeight="1" x14ac:dyDescent="0.25">
      <c r="A50" s="68">
        <v>39</v>
      </c>
      <c r="B50" s="12" t="s">
        <v>127</v>
      </c>
      <c r="C50" s="47" t="s">
        <v>128</v>
      </c>
      <c r="D50" s="47" t="s">
        <v>89</v>
      </c>
      <c r="E50" s="47" t="s">
        <v>276</v>
      </c>
      <c r="F50" s="48">
        <v>13200000</v>
      </c>
      <c r="G50" s="69" t="s">
        <v>243</v>
      </c>
      <c r="H50" s="48">
        <v>198000</v>
      </c>
      <c r="I50" s="48">
        <v>132000</v>
      </c>
      <c r="J50" s="48">
        <v>66000</v>
      </c>
      <c r="K50" s="47">
        <v>0</v>
      </c>
      <c r="L50" s="49"/>
      <c r="M50" s="47"/>
    </row>
    <row r="51" spans="1:13" s="50" customFormat="1" ht="25.5" customHeight="1" x14ac:dyDescent="0.25">
      <c r="A51" s="68">
        <v>40</v>
      </c>
      <c r="B51" s="12" t="s">
        <v>129</v>
      </c>
      <c r="C51" s="47" t="s">
        <v>130</v>
      </c>
      <c r="D51" s="47" t="s">
        <v>131</v>
      </c>
      <c r="E51" s="47" t="s">
        <v>277</v>
      </c>
      <c r="F51" s="48">
        <v>14200000</v>
      </c>
      <c r="G51" s="69" t="s">
        <v>243</v>
      </c>
      <c r="H51" s="48">
        <v>994000</v>
      </c>
      <c r="I51" s="48">
        <v>710000</v>
      </c>
      <c r="J51" s="48">
        <v>284000</v>
      </c>
      <c r="K51" s="47">
        <v>0</v>
      </c>
      <c r="L51" s="49"/>
      <c r="M51" s="47"/>
    </row>
    <row r="52" spans="1:13" s="50" customFormat="1" ht="25.5" customHeight="1" x14ac:dyDescent="0.25">
      <c r="A52" s="68">
        <v>41</v>
      </c>
      <c r="B52" s="12" t="s">
        <v>132</v>
      </c>
      <c r="C52" s="47" t="s">
        <v>133</v>
      </c>
      <c r="D52" s="47" t="s">
        <v>134</v>
      </c>
      <c r="E52" s="47" t="s">
        <v>278</v>
      </c>
      <c r="F52" s="48">
        <v>33000000</v>
      </c>
      <c r="G52" s="69" t="s">
        <v>243</v>
      </c>
      <c r="H52" s="48">
        <v>495000</v>
      </c>
      <c r="I52" s="48">
        <v>330000</v>
      </c>
      <c r="J52" s="48">
        <v>165000</v>
      </c>
      <c r="K52" s="47">
        <v>0</v>
      </c>
      <c r="L52" s="49"/>
      <c r="M52" s="47"/>
    </row>
    <row r="53" spans="1:13" s="50" customFormat="1" ht="25.5" customHeight="1" x14ac:dyDescent="0.25">
      <c r="A53" s="68">
        <v>42</v>
      </c>
      <c r="B53" s="12" t="s">
        <v>136</v>
      </c>
      <c r="C53" s="47" t="s">
        <v>137</v>
      </c>
      <c r="D53" s="47" t="s">
        <v>138</v>
      </c>
      <c r="E53" s="47" t="s">
        <v>279</v>
      </c>
      <c r="F53" s="48">
        <v>44000000</v>
      </c>
      <c r="G53" s="69" t="s">
        <v>243</v>
      </c>
      <c r="H53" s="48">
        <v>660000</v>
      </c>
      <c r="I53" s="48">
        <v>440000</v>
      </c>
      <c r="J53" s="48">
        <v>220000</v>
      </c>
      <c r="K53" s="47">
        <v>0</v>
      </c>
      <c r="L53" s="49"/>
      <c r="M53" s="47"/>
    </row>
    <row r="54" spans="1:13" s="50" customFormat="1" ht="25.5" customHeight="1" x14ac:dyDescent="0.25">
      <c r="A54" s="68">
        <v>43</v>
      </c>
      <c r="B54" s="12" t="s">
        <v>139</v>
      </c>
      <c r="C54" s="47" t="s">
        <v>140</v>
      </c>
      <c r="D54" s="47" t="s">
        <v>141</v>
      </c>
      <c r="E54" s="47" t="s">
        <v>280</v>
      </c>
      <c r="F54" s="48">
        <v>133000000</v>
      </c>
      <c r="G54" s="69" t="s">
        <v>243</v>
      </c>
      <c r="H54" s="48">
        <v>1995000</v>
      </c>
      <c r="I54" s="48">
        <v>1330000</v>
      </c>
      <c r="J54" s="48">
        <v>665000</v>
      </c>
      <c r="K54" s="47">
        <v>0</v>
      </c>
      <c r="L54" s="49"/>
      <c r="M54" s="47"/>
    </row>
    <row r="55" spans="1:13" s="50" customFormat="1" ht="25.5" customHeight="1" x14ac:dyDescent="0.25">
      <c r="A55" s="68">
        <v>44</v>
      </c>
      <c r="B55" s="12" t="s">
        <v>142</v>
      </c>
      <c r="C55" s="47" t="s">
        <v>143</v>
      </c>
      <c r="D55" s="47" t="s">
        <v>89</v>
      </c>
      <c r="E55" s="47" t="s">
        <v>281</v>
      </c>
      <c r="F55" s="48">
        <v>20400000</v>
      </c>
      <c r="G55" s="69" t="s">
        <v>243</v>
      </c>
      <c r="H55" s="48">
        <v>306000</v>
      </c>
      <c r="I55" s="48">
        <v>204000</v>
      </c>
      <c r="J55" s="48">
        <v>102000</v>
      </c>
      <c r="K55" s="47">
        <v>0</v>
      </c>
      <c r="L55" s="49"/>
      <c r="M55" s="47"/>
    </row>
    <row r="56" spans="1:13" s="50" customFormat="1" ht="25.5" customHeight="1" x14ac:dyDescent="0.25">
      <c r="A56" s="68">
        <v>45</v>
      </c>
      <c r="B56" s="12" t="s">
        <v>144</v>
      </c>
      <c r="C56" s="47" t="s">
        <v>145</v>
      </c>
      <c r="D56" s="47" t="s">
        <v>22</v>
      </c>
      <c r="E56" s="47" t="s">
        <v>250</v>
      </c>
      <c r="F56" s="48">
        <v>17500000</v>
      </c>
      <c r="G56" s="69" t="s">
        <v>243</v>
      </c>
      <c r="H56" s="48">
        <v>262500</v>
      </c>
      <c r="I56" s="48">
        <v>175000</v>
      </c>
      <c r="J56" s="48">
        <v>87500</v>
      </c>
      <c r="K56" s="47">
        <v>0</v>
      </c>
      <c r="L56" s="49"/>
      <c r="M56" s="47"/>
    </row>
    <row r="57" spans="1:13" s="50" customFormat="1" ht="25.5" customHeight="1" x14ac:dyDescent="0.25">
      <c r="A57" s="68">
        <v>46</v>
      </c>
      <c r="B57" s="12" t="s">
        <v>146</v>
      </c>
      <c r="C57" s="47" t="s">
        <v>147</v>
      </c>
      <c r="D57" s="47" t="s">
        <v>22</v>
      </c>
      <c r="E57" s="47" t="s">
        <v>282</v>
      </c>
      <c r="F57" s="48">
        <v>18600000</v>
      </c>
      <c r="G57" s="69" t="s">
        <v>243</v>
      </c>
      <c r="H57" s="48">
        <v>279000</v>
      </c>
      <c r="I57" s="48">
        <v>186000</v>
      </c>
      <c r="J57" s="48">
        <v>93000</v>
      </c>
      <c r="K57" s="47">
        <v>0</v>
      </c>
      <c r="L57" s="49"/>
      <c r="M57" s="47"/>
    </row>
    <row r="58" spans="1:13" s="50" customFormat="1" ht="25.5" customHeight="1" x14ac:dyDescent="0.25">
      <c r="A58" s="68">
        <v>47</v>
      </c>
      <c r="B58" s="12" t="s">
        <v>148</v>
      </c>
      <c r="C58" s="47" t="s">
        <v>149</v>
      </c>
      <c r="D58" s="47" t="s">
        <v>150</v>
      </c>
      <c r="E58" s="47" t="s">
        <v>283</v>
      </c>
      <c r="F58" s="48">
        <v>31800000</v>
      </c>
      <c r="G58" s="69" t="s">
        <v>243</v>
      </c>
      <c r="H58" s="48">
        <v>477000</v>
      </c>
      <c r="I58" s="48">
        <v>318000</v>
      </c>
      <c r="J58" s="48">
        <v>159000</v>
      </c>
      <c r="K58" s="47">
        <v>0</v>
      </c>
      <c r="L58" s="49"/>
      <c r="M58" s="47"/>
    </row>
    <row r="59" spans="1:13" s="50" customFormat="1" ht="25.5" customHeight="1" x14ac:dyDescent="0.25">
      <c r="A59" s="68">
        <v>48</v>
      </c>
      <c r="B59" s="12" t="s">
        <v>151</v>
      </c>
      <c r="C59" s="47" t="s">
        <v>152</v>
      </c>
      <c r="D59" s="47" t="s">
        <v>22</v>
      </c>
      <c r="E59" s="47" t="s">
        <v>284</v>
      </c>
      <c r="F59" s="48">
        <v>12800000</v>
      </c>
      <c r="G59" s="69" t="s">
        <v>243</v>
      </c>
      <c r="H59" s="48">
        <v>192000</v>
      </c>
      <c r="I59" s="48">
        <v>128000</v>
      </c>
      <c r="J59" s="48">
        <v>64000</v>
      </c>
      <c r="K59" s="47">
        <v>0</v>
      </c>
      <c r="L59" s="49"/>
      <c r="M59" s="47"/>
    </row>
    <row r="60" spans="1:13" s="50" customFormat="1" ht="25.5" customHeight="1" x14ac:dyDescent="0.25">
      <c r="A60" s="68">
        <v>49</v>
      </c>
      <c r="B60" s="12" t="s">
        <v>153</v>
      </c>
      <c r="C60" s="47" t="s">
        <v>154</v>
      </c>
      <c r="D60" s="47" t="s">
        <v>100</v>
      </c>
      <c r="E60" s="47" t="s">
        <v>285</v>
      </c>
      <c r="F60" s="48">
        <v>11500000</v>
      </c>
      <c r="G60" s="69" t="s">
        <v>243</v>
      </c>
      <c r="H60" s="48">
        <v>172500</v>
      </c>
      <c r="I60" s="48">
        <v>115000</v>
      </c>
      <c r="J60" s="48">
        <v>57500</v>
      </c>
      <c r="K60" s="47">
        <v>0</v>
      </c>
      <c r="L60" s="49"/>
      <c r="M60" s="47"/>
    </row>
    <row r="61" spans="1:13" s="50" customFormat="1" ht="25.5" customHeight="1" x14ac:dyDescent="0.25">
      <c r="A61" s="68">
        <v>50</v>
      </c>
      <c r="B61" s="12" t="s">
        <v>155</v>
      </c>
      <c r="C61" s="47" t="s">
        <v>156</v>
      </c>
      <c r="D61" s="47" t="s">
        <v>157</v>
      </c>
      <c r="E61" s="47" t="s">
        <v>286</v>
      </c>
      <c r="F61" s="48">
        <v>58000000</v>
      </c>
      <c r="G61" s="69" t="s">
        <v>243</v>
      </c>
      <c r="H61" s="48">
        <v>870000</v>
      </c>
      <c r="I61" s="48">
        <v>580000</v>
      </c>
      <c r="J61" s="48">
        <v>290000</v>
      </c>
      <c r="K61" s="47">
        <v>0</v>
      </c>
      <c r="L61" s="49"/>
      <c r="M61" s="47"/>
    </row>
    <row r="62" spans="1:13" s="50" customFormat="1" ht="25.5" customHeight="1" x14ac:dyDescent="0.25">
      <c r="A62" s="68">
        <v>51</v>
      </c>
      <c r="B62" s="12" t="s">
        <v>158</v>
      </c>
      <c r="C62" s="47" t="s">
        <v>159</v>
      </c>
      <c r="D62" s="47" t="s">
        <v>160</v>
      </c>
      <c r="E62" s="47" t="s">
        <v>287</v>
      </c>
      <c r="F62" s="48">
        <v>12200000</v>
      </c>
      <c r="G62" s="69" t="s">
        <v>243</v>
      </c>
      <c r="H62" s="48">
        <v>183000</v>
      </c>
      <c r="I62" s="48">
        <v>122000</v>
      </c>
      <c r="J62" s="48">
        <v>61000</v>
      </c>
      <c r="K62" s="47">
        <v>0</v>
      </c>
      <c r="L62" s="49"/>
      <c r="M62" s="47"/>
    </row>
    <row r="63" spans="1:13" s="50" customFormat="1" ht="25.5" customHeight="1" x14ac:dyDescent="0.25">
      <c r="A63" s="68">
        <v>52</v>
      </c>
      <c r="B63" s="12" t="s">
        <v>163</v>
      </c>
      <c r="C63" s="47" t="s">
        <v>164</v>
      </c>
      <c r="D63" s="47" t="s">
        <v>100</v>
      </c>
      <c r="E63" s="47" t="s">
        <v>285</v>
      </c>
      <c r="F63" s="48">
        <v>14000000</v>
      </c>
      <c r="G63" s="69" t="s">
        <v>243</v>
      </c>
      <c r="H63" s="48">
        <v>210000</v>
      </c>
      <c r="I63" s="48">
        <v>140000</v>
      </c>
      <c r="J63" s="48">
        <v>70000</v>
      </c>
      <c r="K63" s="47">
        <v>0</v>
      </c>
      <c r="L63" s="49"/>
      <c r="M63" s="47"/>
    </row>
    <row r="64" spans="1:13" s="50" customFormat="1" ht="25.5" customHeight="1" x14ac:dyDescent="0.25">
      <c r="A64" s="68">
        <v>53</v>
      </c>
      <c r="B64" s="12" t="s">
        <v>165</v>
      </c>
      <c r="C64" s="47" t="s">
        <v>166</v>
      </c>
      <c r="D64" s="47" t="s">
        <v>167</v>
      </c>
      <c r="E64" s="47" t="s">
        <v>288</v>
      </c>
      <c r="F64" s="48">
        <v>17200000</v>
      </c>
      <c r="G64" s="69" t="s">
        <v>243</v>
      </c>
      <c r="H64" s="48">
        <v>258000</v>
      </c>
      <c r="I64" s="48">
        <v>172000</v>
      </c>
      <c r="J64" s="48">
        <v>86000</v>
      </c>
      <c r="K64" s="47">
        <v>0</v>
      </c>
      <c r="L64" s="49"/>
      <c r="M64" s="47"/>
    </row>
    <row r="65" spans="1:13" s="50" customFormat="1" ht="25.5" customHeight="1" x14ac:dyDescent="0.25">
      <c r="A65" s="68">
        <v>54</v>
      </c>
      <c r="B65" s="12" t="s">
        <v>168</v>
      </c>
      <c r="C65" s="47" t="s">
        <v>169</v>
      </c>
      <c r="D65" s="47" t="s">
        <v>170</v>
      </c>
      <c r="E65" s="47" t="s">
        <v>289</v>
      </c>
      <c r="F65" s="48">
        <v>15000000</v>
      </c>
      <c r="G65" s="69" t="s">
        <v>243</v>
      </c>
      <c r="H65" s="48">
        <v>225000</v>
      </c>
      <c r="I65" s="48">
        <v>150000</v>
      </c>
      <c r="J65" s="48">
        <v>75000</v>
      </c>
      <c r="K65" s="47">
        <v>0</v>
      </c>
      <c r="L65" s="49"/>
      <c r="M65" s="47"/>
    </row>
    <row r="66" spans="1:13" s="50" customFormat="1" ht="25.5" customHeight="1" x14ac:dyDescent="0.25">
      <c r="A66" s="68">
        <v>55</v>
      </c>
      <c r="B66" s="12" t="s">
        <v>171</v>
      </c>
      <c r="C66" s="47" t="s">
        <v>172</v>
      </c>
      <c r="D66" s="47" t="s">
        <v>22</v>
      </c>
      <c r="E66" s="47" t="s">
        <v>250</v>
      </c>
      <c r="F66" s="48">
        <v>13000000</v>
      </c>
      <c r="G66" s="69" t="s">
        <v>243</v>
      </c>
      <c r="H66" s="48">
        <v>195000</v>
      </c>
      <c r="I66" s="48">
        <v>130000</v>
      </c>
      <c r="J66" s="48">
        <v>65000</v>
      </c>
      <c r="K66" s="47">
        <v>0</v>
      </c>
      <c r="L66" s="49"/>
      <c r="M66" s="47"/>
    </row>
    <row r="67" spans="1:13" s="50" customFormat="1" ht="25.5" customHeight="1" x14ac:dyDescent="0.25">
      <c r="A67" s="68">
        <v>56</v>
      </c>
      <c r="B67" s="12" t="s">
        <v>176</v>
      </c>
      <c r="C67" s="47" t="s">
        <v>177</v>
      </c>
      <c r="D67" s="47" t="s">
        <v>100</v>
      </c>
      <c r="E67" s="47" t="s">
        <v>285</v>
      </c>
      <c r="F67" s="48">
        <v>11400000</v>
      </c>
      <c r="G67" s="69" t="s">
        <v>243</v>
      </c>
      <c r="H67" s="48">
        <v>171000</v>
      </c>
      <c r="I67" s="48">
        <v>114000</v>
      </c>
      <c r="J67" s="48">
        <v>57000</v>
      </c>
      <c r="K67" s="47">
        <v>0</v>
      </c>
      <c r="L67" s="49"/>
      <c r="M67" s="47"/>
    </row>
    <row r="68" spans="1:13" s="50" customFormat="1" ht="25.5" customHeight="1" x14ac:dyDescent="0.25">
      <c r="A68" s="68">
        <v>57</v>
      </c>
      <c r="B68" s="12" t="s">
        <v>178</v>
      </c>
      <c r="C68" s="47" t="s">
        <v>179</v>
      </c>
      <c r="D68" s="47" t="s">
        <v>180</v>
      </c>
      <c r="E68" s="47" t="s">
        <v>290</v>
      </c>
      <c r="F68" s="48">
        <v>31200000</v>
      </c>
      <c r="G68" s="69" t="s">
        <v>243</v>
      </c>
      <c r="H68" s="48">
        <v>468000</v>
      </c>
      <c r="I68" s="48">
        <v>312000</v>
      </c>
      <c r="J68" s="48">
        <v>156000</v>
      </c>
      <c r="K68" s="47">
        <v>0</v>
      </c>
      <c r="L68" s="49"/>
      <c r="M68" s="47"/>
    </row>
    <row r="69" spans="1:13" s="50" customFormat="1" ht="25.5" customHeight="1" x14ac:dyDescent="0.25">
      <c r="A69" s="68">
        <v>58</v>
      </c>
      <c r="B69" s="12" t="s">
        <v>181</v>
      </c>
      <c r="C69" s="47" t="s">
        <v>182</v>
      </c>
      <c r="D69" s="47" t="s">
        <v>183</v>
      </c>
      <c r="E69" s="47" t="s">
        <v>291</v>
      </c>
      <c r="F69" s="48">
        <v>22000000</v>
      </c>
      <c r="G69" s="69" t="s">
        <v>243</v>
      </c>
      <c r="H69" s="48">
        <v>330000</v>
      </c>
      <c r="I69" s="48">
        <v>220000</v>
      </c>
      <c r="J69" s="48">
        <v>110000</v>
      </c>
      <c r="K69" s="47">
        <v>0</v>
      </c>
      <c r="L69" s="49"/>
      <c r="M69" s="47"/>
    </row>
    <row r="70" spans="1:13" s="50" customFormat="1" ht="25.5" customHeight="1" x14ac:dyDescent="0.25">
      <c r="A70" s="68">
        <v>59</v>
      </c>
      <c r="B70" s="12" t="s">
        <v>184</v>
      </c>
      <c r="C70" s="47" t="s">
        <v>185</v>
      </c>
      <c r="D70" s="47" t="s">
        <v>186</v>
      </c>
      <c r="E70" s="47" t="s">
        <v>277</v>
      </c>
      <c r="F70" s="48">
        <v>14200000</v>
      </c>
      <c r="G70" s="69" t="s">
        <v>243</v>
      </c>
      <c r="H70" s="48">
        <v>994000</v>
      </c>
      <c r="I70" s="48">
        <v>710000</v>
      </c>
      <c r="J70" s="48">
        <v>284000</v>
      </c>
      <c r="K70" s="47">
        <v>0</v>
      </c>
      <c r="L70" s="49"/>
      <c r="M70" s="47"/>
    </row>
    <row r="71" spans="1:13" s="50" customFormat="1" ht="25.5" customHeight="1" x14ac:dyDescent="0.25">
      <c r="A71" s="68">
        <v>60</v>
      </c>
      <c r="B71" s="12" t="s">
        <v>187</v>
      </c>
      <c r="C71" s="47" t="s">
        <v>188</v>
      </c>
      <c r="D71" s="47" t="s">
        <v>189</v>
      </c>
      <c r="E71" s="47" t="s">
        <v>292</v>
      </c>
      <c r="F71" s="48">
        <v>23000000</v>
      </c>
      <c r="G71" s="69" t="s">
        <v>243</v>
      </c>
      <c r="H71" s="48">
        <v>345000</v>
      </c>
      <c r="I71" s="48">
        <v>230000</v>
      </c>
      <c r="J71" s="48">
        <v>115000</v>
      </c>
      <c r="K71" s="47">
        <v>0</v>
      </c>
      <c r="L71" s="49"/>
      <c r="M71" s="47"/>
    </row>
    <row r="72" spans="1:13" s="50" customFormat="1" ht="25.5" customHeight="1" x14ac:dyDescent="0.25">
      <c r="A72" s="68">
        <v>61</v>
      </c>
      <c r="B72" s="12" t="s">
        <v>190</v>
      </c>
      <c r="C72" s="47" t="s">
        <v>191</v>
      </c>
      <c r="D72" s="47" t="s">
        <v>100</v>
      </c>
      <c r="E72" s="47" t="s">
        <v>293</v>
      </c>
      <c r="F72" s="48">
        <v>12400000</v>
      </c>
      <c r="G72" s="69" t="s">
        <v>243</v>
      </c>
      <c r="H72" s="48">
        <v>186000</v>
      </c>
      <c r="I72" s="48">
        <v>124000</v>
      </c>
      <c r="J72" s="48">
        <v>62000</v>
      </c>
      <c r="K72" s="47">
        <v>0</v>
      </c>
      <c r="L72" s="49"/>
      <c r="M72" s="47"/>
    </row>
    <row r="73" spans="1:13" s="50" customFormat="1" ht="25.5" customHeight="1" x14ac:dyDescent="0.25">
      <c r="A73" s="68">
        <v>62</v>
      </c>
      <c r="B73" s="12" t="s">
        <v>192</v>
      </c>
      <c r="C73" s="47" t="s">
        <v>193</v>
      </c>
      <c r="D73" s="47" t="s">
        <v>194</v>
      </c>
      <c r="E73" s="47" t="s">
        <v>294</v>
      </c>
      <c r="F73" s="48">
        <v>14200000</v>
      </c>
      <c r="G73" s="69" t="s">
        <v>243</v>
      </c>
      <c r="H73" s="48">
        <v>213000</v>
      </c>
      <c r="I73" s="48">
        <v>142000</v>
      </c>
      <c r="J73" s="48">
        <v>71000</v>
      </c>
      <c r="K73" s="47">
        <v>0</v>
      </c>
      <c r="L73" s="49"/>
      <c r="M73" s="47"/>
    </row>
    <row r="74" spans="1:13" s="50" customFormat="1" ht="25.5" customHeight="1" x14ac:dyDescent="0.25">
      <c r="A74" s="68">
        <v>63</v>
      </c>
      <c r="B74" s="12" t="s">
        <v>195</v>
      </c>
      <c r="C74" s="47" t="s">
        <v>196</v>
      </c>
      <c r="D74" s="47" t="s">
        <v>100</v>
      </c>
      <c r="E74" s="47" t="s">
        <v>295</v>
      </c>
      <c r="F74" s="48">
        <v>17600000</v>
      </c>
      <c r="G74" s="69" t="s">
        <v>243</v>
      </c>
      <c r="H74" s="48">
        <v>264000</v>
      </c>
      <c r="I74" s="48">
        <v>176000</v>
      </c>
      <c r="J74" s="48">
        <v>88000</v>
      </c>
      <c r="K74" s="47">
        <v>0</v>
      </c>
      <c r="L74" s="49"/>
      <c r="M74" s="47"/>
    </row>
    <row r="75" spans="1:13" s="50" customFormat="1" ht="25.5" customHeight="1" x14ac:dyDescent="0.25">
      <c r="A75" s="68">
        <v>64</v>
      </c>
      <c r="B75" s="12" t="s">
        <v>197</v>
      </c>
      <c r="C75" s="47" t="s">
        <v>135</v>
      </c>
      <c r="D75" s="47" t="s">
        <v>100</v>
      </c>
      <c r="E75" s="47" t="s">
        <v>253</v>
      </c>
      <c r="F75" s="48">
        <v>15400000</v>
      </c>
      <c r="G75" s="69" t="s">
        <v>243</v>
      </c>
      <c r="H75" s="48">
        <v>231000</v>
      </c>
      <c r="I75" s="48">
        <v>154000</v>
      </c>
      <c r="J75" s="48">
        <v>77000</v>
      </c>
      <c r="K75" s="47">
        <v>0</v>
      </c>
      <c r="L75" s="49"/>
      <c r="M75" s="47"/>
    </row>
    <row r="76" spans="1:13" s="50" customFormat="1" ht="25.5" customHeight="1" x14ac:dyDescent="0.25">
      <c r="A76" s="68">
        <v>65</v>
      </c>
      <c r="B76" s="12" t="s">
        <v>198</v>
      </c>
      <c r="C76" s="47" t="s">
        <v>199</v>
      </c>
      <c r="D76" s="47" t="s">
        <v>200</v>
      </c>
      <c r="E76" s="47" t="s">
        <v>296</v>
      </c>
      <c r="F76" s="48">
        <v>12800000</v>
      </c>
      <c r="G76" s="69" t="s">
        <v>243</v>
      </c>
      <c r="H76" s="48">
        <v>192000</v>
      </c>
      <c r="I76" s="48">
        <v>128000</v>
      </c>
      <c r="J76" s="48">
        <v>64000</v>
      </c>
      <c r="K76" s="47">
        <v>0</v>
      </c>
      <c r="L76" s="49"/>
      <c r="M76" s="47"/>
    </row>
    <row r="77" spans="1:13" s="50" customFormat="1" ht="25.5" customHeight="1" x14ac:dyDescent="0.25">
      <c r="A77" s="68">
        <v>66</v>
      </c>
      <c r="B77" s="12" t="s">
        <v>201</v>
      </c>
      <c r="C77" s="47" t="s">
        <v>202</v>
      </c>
      <c r="D77" s="47" t="s">
        <v>100</v>
      </c>
      <c r="E77" s="47" t="s">
        <v>297</v>
      </c>
      <c r="F77" s="48">
        <v>12200000</v>
      </c>
      <c r="G77" s="69" t="s">
        <v>243</v>
      </c>
      <c r="H77" s="48">
        <v>183000</v>
      </c>
      <c r="I77" s="48">
        <v>122000</v>
      </c>
      <c r="J77" s="48">
        <v>61000</v>
      </c>
      <c r="K77" s="47">
        <v>0</v>
      </c>
      <c r="L77" s="49"/>
      <c r="M77" s="47"/>
    </row>
    <row r="78" spans="1:13" s="50" customFormat="1" ht="25.5" customHeight="1" x14ac:dyDescent="0.25">
      <c r="A78" s="68">
        <v>67</v>
      </c>
      <c r="B78" s="12" t="s">
        <v>203</v>
      </c>
      <c r="C78" s="47" t="s">
        <v>204</v>
      </c>
      <c r="D78" s="47" t="s">
        <v>205</v>
      </c>
      <c r="E78" s="47" t="s">
        <v>298</v>
      </c>
      <c r="F78" s="48">
        <v>23200000</v>
      </c>
      <c r="G78" s="69" t="s">
        <v>243</v>
      </c>
      <c r="H78" s="48">
        <v>348000</v>
      </c>
      <c r="I78" s="48">
        <v>232000</v>
      </c>
      <c r="J78" s="48">
        <v>116000</v>
      </c>
      <c r="K78" s="47">
        <v>0</v>
      </c>
      <c r="L78" s="49"/>
      <c r="M78" s="47"/>
    </row>
    <row r="79" spans="1:13" s="50" customFormat="1" ht="25.5" customHeight="1" x14ac:dyDescent="0.25">
      <c r="A79" s="68">
        <v>68</v>
      </c>
      <c r="B79" s="10" t="s">
        <v>173</v>
      </c>
      <c r="C79" s="13" t="s">
        <v>174</v>
      </c>
      <c r="D79" s="14" t="s">
        <v>175</v>
      </c>
      <c r="E79" s="14" t="s">
        <v>250</v>
      </c>
      <c r="F79" s="15">
        <v>13800000</v>
      </c>
      <c r="G79" s="69" t="s">
        <v>243</v>
      </c>
      <c r="H79" s="48">
        <v>207000</v>
      </c>
      <c r="I79" s="48">
        <v>138000</v>
      </c>
      <c r="J79" s="48">
        <v>69000</v>
      </c>
      <c r="K79" s="47">
        <v>0</v>
      </c>
      <c r="L79" s="49"/>
      <c r="M79" s="47"/>
    </row>
    <row r="80" spans="1:13" s="71" customFormat="1" ht="25.5" customHeight="1" x14ac:dyDescent="0.25">
      <c r="A80" s="51"/>
      <c r="B80" s="52"/>
      <c r="C80" s="52"/>
      <c r="D80" s="52" t="s">
        <v>303</v>
      </c>
      <c r="E80" s="52"/>
      <c r="F80" s="53">
        <f>SUM(F12:F79)</f>
        <v>1781600000</v>
      </c>
      <c r="G80" s="70"/>
      <c r="H80" s="53">
        <f t="shared" ref="H80:K80" si="0">SUM(H12:H79)</f>
        <v>28286000</v>
      </c>
      <c r="I80" s="53">
        <f t="shared" si="0"/>
        <v>18952000</v>
      </c>
      <c r="J80" s="53">
        <f t="shared" si="0"/>
        <v>9334000</v>
      </c>
      <c r="K80" s="53">
        <f t="shared" si="0"/>
        <v>0</v>
      </c>
      <c r="L80" s="52"/>
      <c r="M80" s="52"/>
    </row>
    <row r="81" spans="1:13" s="73" customFormat="1" ht="25.5" customHeight="1" x14ac:dyDescent="0.25">
      <c r="A81" s="72"/>
      <c r="F81" s="74"/>
      <c r="G81" s="75"/>
      <c r="H81" s="74"/>
      <c r="I81" s="74"/>
      <c r="J81" s="74"/>
      <c r="K81" s="74"/>
    </row>
    <row r="82" spans="1:13" s="6" customFormat="1" ht="25.5" customHeight="1" x14ac:dyDescent="0.25">
      <c r="A82" s="4"/>
      <c r="B82" s="5"/>
      <c r="C82" s="76"/>
      <c r="D82" s="76"/>
      <c r="E82" s="76"/>
      <c r="F82" s="77"/>
      <c r="G82" s="78"/>
      <c r="H82" s="77"/>
      <c r="I82" s="77"/>
      <c r="J82" s="79" t="s">
        <v>247</v>
      </c>
      <c r="K82" s="79"/>
      <c r="L82" s="79"/>
      <c r="M82" s="79"/>
    </row>
    <row r="83" spans="1:13" s="81" customFormat="1" ht="25.5" customHeight="1" x14ac:dyDescent="0.25">
      <c r="A83" s="21" t="s">
        <v>244</v>
      </c>
      <c r="B83" s="21"/>
      <c r="C83" s="21"/>
      <c r="D83" s="21"/>
      <c r="E83" s="21"/>
      <c r="F83" s="80"/>
      <c r="G83" s="21" t="s">
        <v>249</v>
      </c>
      <c r="H83" s="21"/>
      <c r="I83" s="21"/>
      <c r="J83" s="80"/>
      <c r="K83" s="21" t="s">
        <v>245</v>
      </c>
      <c r="L83" s="21"/>
      <c r="M83" s="21"/>
    </row>
    <row r="84" spans="1:13" s="82" customFormat="1" ht="25.5" customHeight="1" x14ac:dyDescent="0.25">
      <c r="A84" s="17" t="s">
        <v>246</v>
      </c>
      <c r="B84" s="17"/>
      <c r="C84" s="17"/>
      <c r="D84" s="17"/>
      <c r="E84" s="17"/>
      <c r="F84" s="60"/>
      <c r="G84" s="17" t="s">
        <v>246</v>
      </c>
      <c r="H84" s="17"/>
      <c r="I84" s="17"/>
      <c r="J84" s="60"/>
      <c r="K84" s="17" t="s">
        <v>246</v>
      </c>
      <c r="L84" s="17"/>
      <c r="M84" s="17"/>
    </row>
    <row r="85" spans="1:13" ht="25.5" customHeight="1" x14ac:dyDescent="0.25">
      <c r="A85" s="58"/>
      <c r="B85" s="7"/>
      <c r="C85" s="7"/>
      <c r="D85" s="7"/>
      <c r="E85" s="7"/>
      <c r="F85" s="8"/>
      <c r="G85" s="58"/>
      <c r="H85" s="8"/>
      <c r="I85" s="8"/>
      <c r="J85" s="8"/>
      <c r="K85" s="7"/>
    </row>
    <row r="86" spans="1:13" ht="25.5" customHeight="1" x14ac:dyDescent="0.25">
      <c r="K86" s="59"/>
    </row>
  </sheetData>
  <mergeCells count="25">
    <mergeCell ref="D9:D10"/>
    <mergeCell ref="E9:E10"/>
    <mergeCell ref="F9:F10"/>
    <mergeCell ref="A1:C1"/>
    <mergeCell ref="L1:M1"/>
    <mergeCell ref="A2:C2"/>
    <mergeCell ref="A3:C3"/>
    <mergeCell ref="A5:M5"/>
    <mergeCell ref="A6:M6"/>
    <mergeCell ref="A84:E84"/>
    <mergeCell ref="G84:I84"/>
    <mergeCell ref="K84:M84"/>
    <mergeCell ref="J82:M82"/>
    <mergeCell ref="G9:G10"/>
    <mergeCell ref="H9:K9"/>
    <mergeCell ref="A83:E83"/>
    <mergeCell ref="G83:I83"/>
    <mergeCell ref="K83:M83"/>
    <mergeCell ref="A8:A10"/>
    <mergeCell ref="B8:C8"/>
    <mergeCell ref="D8:K8"/>
    <mergeCell ref="L8:L10"/>
    <mergeCell ref="M8:M10"/>
    <mergeCell ref="B9:B10"/>
    <mergeCell ref="C9:C10"/>
  </mergeCells>
  <conditionalFormatting sqref="B83:B86">
    <cfRule type="duplicateValues" dxfId="5" priority="50"/>
  </conditionalFormatting>
  <conditionalFormatting sqref="B82">
    <cfRule type="duplicateValues" dxfId="4" priority="51"/>
  </conditionalFormatting>
  <conditionalFormatting sqref="B12:B78">
    <cfRule type="duplicateValues" dxfId="3" priority="53"/>
  </conditionalFormatting>
  <conditionalFormatting sqref="B79">
    <cfRule type="duplicateValues" dxfId="2" priority="1"/>
  </conditionalFormatting>
  <conditionalFormatting sqref="B4:B11">
    <cfRule type="duplicateValues" dxfId="1" priority="54"/>
  </conditionalFormatting>
  <dataValidations count="2">
    <dataValidation type="custom" operator="equal" allowBlank="1" showInputMessage="1" showErrorMessage="1" errorTitle="Thông báo" error="Sai cấu trúc MST" sqref="B82 B12:B79" xr:uid="{00000000-0002-0000-0100-000000000000}">
      <formula1>BP12="OK"</formula1>
    </dataValidation>
    <dataValidation type="textLength" allowBlank="1" showInputMessage="1" showErrorMessage="1" error="Chỉ được phép nhập tối đa 100 ký tự" sqref="C79" xr:uid="{00000000-0002-0000-0100-000001000000}">
      <formula1>1</formula1>
      <formula2>100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5"/>
  <sheetViews>
    <sheetView workbookViewId="0">
      <selection activeCell="F29" sqref="F29"/>
    </sheetView>
  </sheetViews>
  <sheetFormatPr defaultRowHeight="15" x14ac:dyDescent="0.25"/>
  <cols>
    <col min="1" max="1" width="5.42578125" style="37" bestFit="1" customWidth="1"/>
    <col min="2" max="2" width="19.7109375" style="37" customWidth="1"/>
    <col min="3" max="5" width="25.140625" style="37" customWidth="1"/>
    <col min="6" max="6" width="25.140625" style="57" customWidth="1"/>
    <col min="7" max="7" width="15.7109375" style="87" customWidth="1"/>
    <col min="8" max="8" width="20.42578125" style="37" customWidth="1"/>
    <col min="9" max="9" width="9.7109375" style="37" bestFit="1" customWidth="1"/>
    <col min="10" max="16384" width="9.140625" style="37"/>
  </cols>
  <sheetData>
    <row r="1" spans="1:10" ht="18.75" customHeight="1" x14ac:dyDescent="0.25">
      <c r="A1" s="32" t="s">
        <v>3</v>
      </c>
      <c r="B1" s="32"/>
      <c r="C1" s="32"/>
      <c r="D1" s="33"/>
      <c r="E1" s="33"/>
      <c r="F1" s="34"/>
      <c r="G1" s="83"/>
      <c r="H1" s="35" t="s">
        <v>237</v>
      </c>
      <c r="I1" s="36"/>
      <c r="J1" s="33"/>
    </row>
    <row r="2" spans="1:10" ht="16.5" x14ac:dyDescent="0.25">
      <c r="A2" s="38" t="s">
        <v>209</v>
      </c>
      <c r="B2" s="38"/>
      <c r="C2" s="38"/>
      <c r="D2" s="33"/>
      <c r="E2" s="33"/>
      <c r="F2" s="34"/>
      <c r="G2" s="83"/>
      <c r="H2" s="33"/>
      <c r="I2" s="33"/>
      <c r="J2" s="33"/>
    </row>
    <row r="3" spans="1:10" ht="16.5" x14ac:dyDescent="0.25">
      <c r="A3" s="39" t="s">
        <v>251</v>
      </c>
      <c r="B3" s="39"/>
      <c r="C3" s="39"/>
      <c r="D3" s="33"/>
      <c r="E3" s="33"/>
      <c r="F3" s="34"/>
      <c r="G3" s="83"/>
      <c r="H3" s="33"/>
      <c r="I3" s="33"/>
      <c r="J3" s="33"/>
    </row>
    <row r="4" spans="1:10" ht="16.5" x14ac:dyDescent="0.25">
      <c r="A4" s="40"/>
      <c r="B4" s="33"/>
      <c r="C4" s="33"/>
      <c r="D4" s="33"/>
      <c r="E4" s="33"/>
      <c r="F4" s="34"/>
      <c r="G4" s="83"/>
      <c r="H4" s="33"/>
      <c r="I4" s="33"/>
      <c r="J4" s="33"/>
    </row>
    <row r="5" spans="1:10" ht="15" customHeight="1" x14ac:dyDescent="0.25">
      <c r="A5" s="41" t="s">
        <v>304</v>
      </c>
      <c r="B5" s="41"/>
      <c r="C5" s="41"/>
      <c r="D5" s="41"/>
      <c r="E5" s="41"/>
      <c r="F5" s="41"/>
      <c r="G5" s="41"/>
      <c r="H5" s="41"/>
      <c r="I5" s="41"/>
      <c r="J5" s="33"/>
    </row>
    <row r="6" spans="1:10" ht="33.75" customHeight="1" x14ac:dyDescent="0.25">
      <c r="A6" s="41"/>
      <c r="B6" s="41"/>
      <c r="C6" s="41"/>
      <c r="D6" s="41"/>
      <c r="E6" s="41"/>
      <c r="F6" s="41"/>
      <c r="G6" s="41"/>
      <c r="H6" s="41"/>
      <c r="I6" s="41"/>
      <c r="J6" s="33"/>
    </row>
    <row r="7" spans="1:10" ht="18.75" x14ac:dyDescent="0.25">
      <c r="A7" s="42" t="s">
        <v>210</v>
      </c>
      <c r="B7" s="42"/>
      <c r="C7" s="42"/>
      <c r="D7" s="42"/>
      <c r="E7" s="42"/>
      <c r="F7" s="42"/>
      <c r="G7" s="42"/>
      <c r="H7" s="42"/>
      <c r="I7" s="42"/>
      <c r="J7" s="33"/>
    </row>
    <row r="8" spans="1:10" ht="18.75" x14ac:dyDescent="0.25">
      <c r="A8" s="43"/>
      <c r="B8" s="44"/>
      <c r="C8" s="44"/>
      <c r="D8" s="44"/>
      <c r="E8" s="44"/>
      <c r="F8" s="45"/>
      <c r="G8" s="84"/>
      <c r="H8" s="46" t="s">
        <v>238</v>
      </c>
      <c r="I8" s="46"/>
      <c r="J8" s="33"/>
    </row>
    <row r="9" spans="1:10" ht="18.75" customHeight="1" x14ac:dyDescent="0.25">
      <c r="A9" s="27" t="s">
        <v>0</v>
      </c>
      <c r="B9" s="30" t="s">
        <v>211</v>
      </c>
      <c r="C9" s="30"/>
      <c r="D9" s="30" t="s">
        <v>212</v>
      </c>
      <c r="E9" s="30"/>
      <c r="F9" s="30"/>
      <c r="G9" s="30"/>
      <c r="H9" s="24" t="s">
        <v>213</v>
      </c>
      <c r="I9" s="24" t="s">
        <v>2</v>
      </c>
    </row>
    <row r="10" spans="1:10" x14ac:dyDescent="0.25">
      <c r="A10" s="28"/>
      <c r="B10" s="27" t="s">
        <v>239</v>
      </c>
      <c r="C10" s="27" t="s">
        <v>214</v>
      </c>
      <c r="D10" s="27" t="s">
        <v>240</v>
      </c>
      <c r="E10" s="27" t="s">
        <v>216</v>
      </c>
      <c r="F10" s="25" t="s">
        <v>241</v>
      </c>
      <c r="G10" s="18" t="s">
        <v>242</v>
      </c>
      <c r="H10" s="24"/>
      <c r="I10" s="24"/>
    </row>
    <row r="11" spans="1:10" ht="21" customHeight="1" x14ac:dyDescent="0.25">
      <c r="A11" s="29"/>
      <c r="B11" s="29"/>
      <c r="C11" s="29"/>
      <c r="D11" s="29"/>
      <c r="E11" s="29"/>
      <c r="F11" s="26"/>
      <c r="G11" s="19"/>
      <c r="H11" s="24"/>
      <c r="I11" s="24"/>
    </row>
    <row r="12" spans="1:10" x14ac:dyDescent="0.25">
      <c r="A12" s="9" t="s">
        <v>224</v>
      </c>
      <c r="B12" s="9" t="s">
        <v>225</v>
      </c>
      <c r="C12" s="9" t="s">
        <v>226</v>
      </c>
      <c r="D12" s="9" t="s">
        <v>227</v>
      </c>
      <c r="E12" s="9" t="s">
        <v>228</v>
      </c>
      <c r="F12" s="3" t="s">
        <v>229</v>
      </c>
      <c r="G12" s="9" t="s">
        <v>230</v>
      </c>
      <c r="H12" s="9" t="s">
        <v>231</v>
      </c>
      <c r="I12" s="9" t="s">
        <v>232</v>
      </c>
    </row>
    <row r="13" spans="1:10" s="50" customFormat="1" ht="16.5" x14ac:dyDescent="0.25">
      <c r="A13" s="47">
        <v>1</v>
      </c>
      <c r="B13" s="10" t="s">
        <v>98</v>
      </c>
      <c r="C13" s="47" t="s">
        <v>99</v>
      </c>
      <c r="D13" s="47" t="s">
        <v>100</v>
      </c>
      <c r="E13" s="47" t="s">
        <v>299</v>
      </c>
      <c r="F13" s="48">
        <v>2000000</v>
      </c>
      <c r="G13" s="85" t="s">
        <v>243</v>
      </c>
      <c r="H13" s="49"/>
      <c r="I13" s="47"/>
    </row>
    <row r="14" spans="1:10" s="50" customFormat="1" ht="16.5" x14ac:dyDescent="0.25">
      <c r="A14" s="47">
        <v>2</v>
      </c>
      <c r="B14" s="10" t="s">
        <v>101</v>
      </c>
      <c r="C14" s="47" t="s">
        <v>102</v>
      </c>
      <c r="D14" s="47" t="s">
        <v>22</v>
      </c>
      <c r="E14" s="47" t="s">
        <v>300</v>
      </c>
      <c r="F14" s="48">
        <v>6825000</v>
      </c>
      <c r="G14" s="85" t="s">
        <v>243</v>
      </c>
      <c r="H14" s="49"/>
      <c r="I14" s="47"/>
    </row>
    <row r="15" spans="1:10" s="50" customFormat="1" ht="16.5" x14ac:dyDescent="0.25">
      <c r="A15" s="47">
        <v>3</v>
      </c>
      <c r="B15" s="10" t="s">
        <v>103</v>
      </c>
      <c r="C15" s="47" t="s">
        <v>104</v>
      </c>
      <c r="D15" s="47" t="s">
        <v>100</v>
      </c>
      <c r="E15" s="47" t="s">
        <v>300</v>
      </c>
      <c r="F15" s="48">
        <v>6825000</v>
      </c>
      <c r="G15" s="85" t="s">
        <v>243</v>
      </c>
      <c r="H15" s="49"/>
      <c r="I15" s="47"/>
    </row>
    <row r="16" spans="1:10" s="50" customFormat="1" ht="16.5" x14ac:dyDescent="0.25">
      <c r="A16" s="47">
        <v>4</v>
      </c>
      <c r="B16" s="10" t="s">
        <v>105</v>
      </c>
      <c r="C16" s="47" t="s">
        <v>106</v>
      </c>
      <c r="D16" s="47" t="s">
        <v>100</v>
      </c>
      <c r="E16" s="47" t="s">
        <v>300</v>
      </c>
      <c r="F16" s="48">
        <v>6825000</v>
      </c>
      <c r="G16" s="85" t="s">
        <v>243</v>
      </c>
      <c r="H16" s="49"/>
      <c r="I16" s="47"/>
    </row>
    <row r="17" spans="1:9" s="50" customFormat="1" ht="16.5" x14ac:dyDescent="0.25">
      <c r="A17" s="47">
        <v>5</v>
      </c>
      <c r="B17" s="10" t="s">
        <v>107</v>
      </c>
      <c r="C17" s="47" t="s">
        <v>108</v>
      </c>
      <c r="D17" s="47" t="s">
        <v>100</v>
      </c>
      <c r="E17" s="47" t="s">
        <v>300</v>
      </c>
      <c r="F17" s="48">
        <v>6825000</v>
      </c>
      <c r="G17" s="85" t="s">
        <v>243</v>
      </c>
      <c r="H17" s="49"/>
      <c r="I17" s="47"/>
    </row>
    <row r="18" spans="1:9" s="50" customFormat="1" ht="16.5" x14ac:dyDescent="0.25">
      <c r="A18" s="47">
        <v>6</v>
      </c>
      <c r="B18" s="10" t="s">
        <v>109</v>
      </c>
      <c r="C18" s="47" t="s">
        <v>110</v>
      </c>
      <c r="D18" s="47" t="s">
        <v>100</v>
      </c>
      <c r="E18" s="47" t="s">
        <v>300</v>
      </c>
      <c r="F18" s="48">
        <v>6825000</v>
      </c>
      <c r="G18" s="85" t="s">
        <v>243</v>
      </c>
      <c r="H18" s="49"/>
      <c r="I18" s="47"/>
    </row>
    <row r="19" spans="1:9" s="50" customFormat="1" ht="16.5" x14ac:dyDescent="0.25">
      <c r="A19" s="47">
        <v>7</v>
      </c>
      <c r="B19" s="10" t="s">
        <v>111</v>
      </c>
      <c r="C19" s="47" t="s">
        <v>112</v>
      </c>
      <c r="D19" s="47" t="s">
        <v>100</v>
      </c>
      <c r="E19" s="47" t="s">
        <v>300</v>
      </c>
      <c r="F19" s="48">
        <v>6825000</v>
      </c>
      <c r="G19" s="85" t="s">
        <v>243</v>
      </c>
      <c r="H19" s="49"/>
      <c r="I19" s="47"/>
    </row>
    <row r="20" spans="1:9" s="50" customFormat="1" ht="16.5" x14ac:dyDescent="0.25">
      <c r="A20" s="47">
        <v>8</v>
      </c>
      <c r="B20" s="10" t="s">
        <v>45</v>
      </c>
      <c r="C20" s="47" t="s">
        <v>46</v>
      </c>
      <c r="D20" s="47" t="s">
        <v>22</v>
      </c>
      <c r="E20" s="47" t="s">
        <v>301</v>
      </c>
      <c r="F20" s="48">
        <v>8300000</v>
      </c>
      <c r="G20" s="85" t="s">
        <v>243</v>
      </c>
      <c r="H20" s="49"/>
      <c r="I20" s="47"/>
    </row>
    <row r="21" spans="1:9" s="50" customFormat="1" ht="16.5" x14ac:dyDescent="0.25">
      <c r="A21" s="47">
        <v>9</v>
      </c>
      <c r="B21" s="10" t="s">
        <v>59</v>
      </c>
      <c r="C21" s="47" t="s">
        <v>60</v>
      </c>
      <c r="D21" s="47" t="s">
        <v>22</v>
      </c>
      <c r="E21" s="47" t="s">
        <v>300</v>
      </c>
      <c r="F21" s="48">
        <v>6825000</v>
      </c>
      <c r="G21" s="85" t="s">
        <v>243</v>
      </c>
      <c r="H21" s="49"/>
      <c r="I21" s="47"/>
    </row>
    <row r="22" spans="1:9" s="50" customFormat="1" ht="16.5" x14ac:dyDescent="0.25">
      <c r="A22" s="47">
        <v>10</v>
      </c>
      <c r="B22" s="10" t="s">
        <v>73</v>
      </c>
      <c r="C22" s="47" t="s">
        <v>74</v>
      </c>
      <c r="D22" s="47" t="s">
        <v>22</v>
      </c>
      <c r="E22" s="47" t="s">
        <v>300</v>
      </c>
      <c r="F22" s="48">
        <v>6825000</v>
      </c>
      <c r="G22" s="85" t="s">
        <v>243</v>
      </c>
      <c r="H22" s="49"/>
      <c r="I22" s="47"/>
    </row>
    <row r="23" spans="1:9" s="50" customFormat="1" ht="16.5" x14ac:dyDescent="0.25">
      <c r="A23" s="47">
        <v>11</v>
      </c>
      <c r="B23" s="10" t="s">
        <v>75</v>
      </c>
      <c r="C23" s="47" t="s">
        <v>76</v>
      </c>
      <c r="D23" s="47" t="s">
        <v>22</v>
      </c>
      <c r="E23" s="47" t="s">
        <v>300</v>
      </c>
      <c r="F23" s="48">
        <v>6825000</v>
      </c>
      <c r="G23" s="85" t="s">
        <v>243</v>
      </c>
      <c r="H23" s="49"/>
      <c r="I23" s="47"/>
    </row>
    <row r="24" spans="1:9" s="50" customFormat="1" ht="16.5" x14ac:dyDescent="0.25">
      <c r="A24" s="47">
        <v>12</v>
      </c>
      <c r="B24" s="10" t="s">
        <v>77</v>
      </c>
      <c r="C24" s="47" t="s">
        <v>78</v>
      </c>
      <c r="D24" s="47" t="s">
        <v>22</v>
      </c>
      <c r="E24" s="47" t="s">
        <v>300</v>
      </c>
      <c r="F24" s="48">
        <v>6825000</v>
      </c>
      <c r="G24" s="85" t="s">
        <v>243</v>
      </c>
      <c r="H24" s="49"/>
      <c r="I24" s="47"/>
    </row>
    <row r="25" spans="1:9" s="50" customFormat="1" ht="16.5" x14ac:dyDescent="0.25">
      <c r="A25" s="47">
        <v>13</v>
      </c>
      <c r="B25" s="10" t="s">
        <v>79</v>
      </c>
      <c r="C25" s="47" t="s">
        <v>80</v>
      </c>
      <c r="D25" s="47" t="s">
        <v>22</v>
      </c>
      <c r="E25" s="47" t="s">
        <v>300</v>
      </c>
      <c r="F25" s="48">
        <v>6825000</v>
      </c>
      <c r="G25" s="85" t="s">
        <v>243</v>
      </c>
      <c r="H25" s="49"/>
      <c r="I25" s="47"/>
    </row>
    <row r="26" spans="1:9" s="50" customFormat="1" ht="16.5" x14ac:dyDescent="0.25">
      <c r="A26" s="47">
        <v>14</v>
      </c>
      <c r="B26" s="10" t="s">
        <v>81</v>
      </c>
      <c r="C26" s="47" t="s">
        <v>82</v>
      </c>
      <c r="D26" s="47" t="s">
        <v>22</v>
      </c>
      <c r="E26" s="47" t="s">
        <v>300</v>
      </c>
      <c r="F26" s="48">
        <v>6825000</v>
      </c>
      <c r="G26" s="85" t="s">
        <v>243</v>
      </c>
      <c r="H26" s="49"/>
      <c r="I26" s="47"/>
    </row>
    <row r="27" spans="1:9" s="50" customFormat="1" ht="16.5" x14ac:dyDescent="0.25">
      <c r="A27" s="47">
        <v>15</v>
      </c>
      <c r="B27" s="10" t="s">
        <v>161</v>
      </c>
      <c r="C27" s="47" t="s">
        <v>162</v>
      </c>
      <c r="D27" s="47" t="s">
        <v>100</v>
      </c>
      <c r="E27" s="47" t="s">
        <v>302</v>
      </c>
      <c r="F27" s="48">
        <v>5250000</v>
      </c>
      <c r="G27" s="85" t="s">
        <v>243</v>
      </c>
      <c r="H27" s="49"/>
      <c r="I27" s="47"/>
    </row>
    <row r="28" spans="1:9" s="50" customFormat="1" ht="16.5" x14ac:dyDescent="0.25">
      <c r="A28" s="47">
        <v>16</v>
      </c>
      <c r="B28" s="10" t="s">
        <v>206</v>
      </c>
      <c r="C28" s="47" t="s">
        <v>207</v>
      </c>
      <c r="D28" s="47" t="s">
        <v>89</v>
      </c>
      <c r="E28" s="47" t="s">
        <v>302</v>
      </c>
      <c r="F28" s="48">
        <v>3000000</v>
      </c>
      <c r="G28" s="85" t="s">
        <v>243</v>
      </c>
      <c r="H28" s="49"/>
      <c r="I28" s="47"/>
    </row>
    <row r="29" spans="1:9" s="50" customFormat="1" ht="26.25" customHeight="1" x14ac:dyDescent="0.25">
      <c r="A29" s="47"/>
      <c r="B29" s="10"/>
      <c r="C29" s="51" t="s">
        <v>303</v>
      </c>
      <c r="D29" s="52"/>
      <c r="E29" s="52"/>
      <c r="F29" s="53">
        <f>SUM(F13:F28)</f>
        <v>100450000</v>
      </c>
      <c r="G29" s="85"/>
      <c r="H29" s="49"/>
      <c r="I29" s="47"/>
    </row>
    <row r="30" spans="1:9" s="54" customFormat="1" ht="16.5" x14ac:dyDescent="0.25">
      <c r="B30" s="11"/>
      <c r="F30" s="55"/>
      <c r="G30" s="86"/>
      <c r="H30" s="56"/>
    </row>
    <row r="31" spans="1:9" s="50" customFormat="1" ht="18.75" x14ac:dyDescent="0.25">
      <c r="A31" s="54"/>
      <c r="B31" s="11"/>
      <c r="C31" s="54"/>
      <c r="D31" s="54"/>
      <c r="E31" s="54"/>
      <c r="F31" s="55"/>
      <c r="G31" s="31" t="s">
        <v>247</v>
      </c>
      <c r="H31" s="31"/>
      <c r="I31" s="31"/>
    </row>
    <row r="32" spans="1:9" s="33" customFormat="1" ht="16.5" x14ac:dyDescent="0.25">
      <c r="A32" s="21" t="s">
        <v>244</v>
      </c>
      <c r="B32" s="21"/>
      <c r="C32" s="21"/>
      <c r="D32" s="21" t="s">
        <v>249</v>
      </c>
      <c r="E32" s="21"/>
      <c r="F32" s="21"/>
      <c r="G32" s="21" t="s">
        <v>245</v>
      </c>
      <c r="H32" s="21"/>
      <c r="I32" s="21"/>
    </row>
    <row r="33" spans="1:9" s="33" customFormat="1" ht="16.5" x14ac:dyDescent="0.25">
      <c r="A33" s="17" t="s">
        <v>248</v>
      </c>
      <c r="B33" s="17"/>
      <c r="C33" s="17"/>
      <c r="D33" s="17" t="s">
        <v>246</v>
      </c>
      <c r="E33" s="17"/>
      <c r="F33" s="17"/>
      <c r="G33" s="17" t="s">
        <v>246</v>
      </c>
      <c r="H33" s="17"/>
      <c r="I33" s="17"/>
    </row>
    <row r="34" spans="1:9" s="33" customFormat="1" x14ac:dyDescent="0.25">
      <c r="F34" s="34"/>
      <c r="G34" s="83"/>
    </row>
    <row r="35" spans="1:9" s="33" customFormat="1" x14ac:dyDescent="0.25">
      <c r="F35" s="34"/>
      <c r="G35" s="83"/>
    </row>
  </sheetData>
  <mergeCells count="25">
    <mergeCell ref="A7:I7"/>
    <mergeCell ref="A1:C1"/>
    <mergeCell ref="H1:I1"/>
    <mergeCell ref="A2:C2"/>
    <mergeCell ref="A3:C3"/>
    <mergeCell ref="A5:I6"/>
    <mergeCell ref="H8:I8"/>
    <mergeCell ref="A9:A11"/>
    <mergeCell ref="B9:C9"/>
    <mergeCell ref="D9:G9"/>
    <mergeCell ref="H9:H11"/>
    <mergeCell ref="I9:I11"/>
    <mergeCell ref="B10:B11"/>
    <mergeCell ref="C10:C11"/>
    <mergeCell ref="D10:D11"/>
    <mergeCell ref="E10:E11"/>
    <mergeCell ref="A33:C33"/>
    <mergeCell ref="D33:F33"/>
    <mergeCell ref="G33:I33"/>
    <mergeCell ref="F10:F11"/>
    <mergeCell ref="G10:G11"/>
    <mergeCell ref="G31:I31"/>
    <mergeCell ref="A32:C32"/>
    <mergeCell ref="D32:F32"/>
    <mergeCell ref="G32:I32"/>
  </mergeCells>
  <conditionalFormatting sqref="B13:B31">
    <cfRule type="duplicateValues" dxfId="0" priority="53"/>
  </conditionalFormatting>
  <dataValidations count="1">
    <dataValidation type="custom" operator="equal" allowBlank="1" showInputMessage="1" showErrorMessage="1" errorTitle="Thông báo" error="Sai cấu trúc MST" sqref="B13:B31" xr:uid="{00000000-0002-0000-0200-000000000000}">
      <formula1>BP13="OK"</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2024-12-24T03:20:29Z</dcterms:modified>
</cp:coreProperties>
</file>